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echnical\Тендеры\2019\6.LOTO\"/>
    </mc:Choice>
  </mc:AlternateContent>
  <bookViews>
    <workbookView xWindow="0" yWindow="0" windowWidth="20430" windowHeight="7560" activeTab="1"/>
  </bookViews>
  <sheets>
    <sheet name="Засоби LOTO" sheetId="1" r:id="rId1"/>
    <sheet name="Лист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8" i="2" l="1"/>
  <c r="H75" i="2"/>
  <c r="F85" i="2" l="1"/>
  <c r="E85" i="2"/>
  <c r="E82" i="2"/>
  <c r="E65" i="2" l="1"/>
  <c r="F63" i="2"/>
  <c r="E49" i="2" l="1"/>
  <c r="E48" i="2"/>
  <c r="E46" i="2"/>
  <c r="H46" i="2" s="1"/>
  <c r="E47" i="2"/>
  <c r="H47" i="2" s="1"/>
  <c r="E45" i="2"/>
  <c r="E38" i="2"/>
  <c r="H23" i="2"/>
  <c r="H24" i="2"/>
  <c r="E34" i="2"/>
  <c r="E33" i="2"/>
  <c r="H33" i="2" s="1"/>
  <c r="E30" i="2"/>
  <c r="H19" i="2"/>
  <c r="E21" i="2"/>
  <c r="H21" i="2" s="1"/>
  <c r="E20" i="2"/>
  <c r="H20" i="2" s="1"/>
  <c r="E22" i="2"/>
  <c r="H22" i="2" s="1"/>
  <c r="H6" i="2"/>
  <c r="H7" i="2"/>
  <c r="H8" i="2"/>
  <c r="H9" i="2"/>
  <c r="H13" i="2"/>
  <c r="H14" i="2"/>
  <c r="H15" i="2"/>
  <c r="H16" i="2"/>
  <c r="H17" i="2"/>
  <c r="H18" i="2"/>
  <c r="H25" i="2"/>
  <c r="H26" i="2"/>
  <c r="H27" i="2"/>
  <c r="H28" i="2"/>
  <c r="H29" i="2"/>
  <c r="H30" i="2"/>
  <c r="H31" i="2"/>
  <c r="H32" i="2"/>
  <c r="H34" i="2"/>
  <c r="H35" i="2"/>
  <c r="H36" i="2"/>
  <c r="H37" i="2"/>
  <c r="H38" i="2"/>
  <c r="H39" i="2"/>
  <c r="H40" i="2"/>
  <c r="H41" i="2"/>
  <c r="H42" i="2"/>
  <c r="H43" i="2"/>
  <c r="H44" i="2"/>
  <c r="H45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4" i="2"/>
  <c r="E12" i="2"/>
  <c r="H12" i="2" s="1"/>
  <c r="E11" i="2"/>
  <c r="H11" i="2" s="1"/>
  <c r="E10" i="2"/>
  <c r="H10" i="2" s="1"/>
  <c r="E5" i="2"/>
  <c r="H5" i="2" s="1"/>
</calcChain>
</file>

<file path=xl/sharedStrings.xml><?xml version="1.0" encoding="utf-8"?>
<sst xmlns="http://schemas.openxmlformats.org/spreadsheetml/2006/main" count="307" uniqueCount="179">
  <si>
    <t>Додаткові засоби для LOTO</t>
  </si>
  <si>
    <t>Пивовиробництво</t>
  </si>
  <si>
    <t>HASP (звичайні)</t>
  </si>
  <si>
    <t>Підрозділ</t>
  </si>
  <si>
    <t>Пристрій LOTO</t>
  </si>
  <si>
    <t>Кількість</t>
  </si>
  <si>
    <t>Артикул GlobalSafety</t>
  </si>
  <si>
    <t>HASP (діелектричні)</t>
  </si>
  <si>
    <t>Логістика</t>
  </si>
  <si>
    <t>Накладки діелектричні</t>
  </si>
  <si>
    <t>Замки зелені індивідуальні</t>
  </si>
  <si>
    <t>Замки чорні для блоування джерел енергії</t>
  </si>
  <si>
    <t>Замки жовті</t>
  </si>
  <si>
    <t>Замки червоні</t>
  </si>
  <si>
    <t xml:space="preserve">Блокувальні пристрої (троси) </t>
  </si>
  <si>
    <t>Мішки для блокування</t>
  </si>
  <si>
    <t>ЦЕП</t>
  </si>
  <si>
    <t>ES-VCH-S</t>
  </si>
  <si>
    <t>ES-E-HASP 33</t>
  </si>
  <si>
    <t>ES-E-HASP 34</t>
  </si>
  <si>
    <t>Тросовий блокуючий пристрій</t>
  </si>
  <si>
    <t>ES-MTCL+2C6</t>
  </si>
  <si>
    <t>Накладки звичайні (HASP)</t>
  </si>
  <si>
    <t>ES-HLSP-85 - KD (Green)</t>
  </si>
  <si>
    <t>ES-HLSP-85 - KD (Black)</t>
  </si>
  <si>
    <t>ES-HLSP-85 - KD (Yellow)</t>
  </si>
  <si>
    <t>ES-HLSP-85 - KD (Red)</t>
  </si>
  <si>
    <t>Cтенд</t>
  </si>
  <si>
    <t>ES-20L-2P-Y WG</t>
  </si>
  <si>
    <t>ES - LTS-6</t>
  </si>
  <si>
    <t>ES-LPCL</t>
  </si>
  <si>
    <t>РМЦ</t>
  </si>
  <si>
    <t>Бокс</t>
  </si>
  <si>
    <t>ЦРП</t>
  </si>
  <si>
    <t>ES-ALH-25</t>
  </si>
  <si>
    <t>ES-ALH-38</t>
  </si>
  <si>
    <t>EA-E-HASP65</t>
  </si>
  <si>
    <t>ES-SMCL-MB</t>
  </si>
  <si>
    <t>ES-GTML+2C</t>
  </si>
  <si>
    <t>ES-PLSP-KD-YELLOW</t>
  </si>
  <si>
    <t>ES-PLSP-KD-GREEN</t>
  </si>
  <si>
    <t>ES-PLSP-KD-BLUE</t>
  </si>
  <si>
    <t>ES-PLSP-KD-ORANGE</t>
  </si>
  <si>
    <t>Блокувальний пристрій для блокування захисних автоматичних вимикачів</t>
  </si>
  <si>
    <t>ES - MCBL - YU TS</t>
  </si>
  <si>
    <t>Загальне</t>
  </si>
  <si>
    <t>ES-E-HASP 65</t>
  </si>
  <si>
    <t xml:space="preserve">Блокиратор кнопок </t>
  </si>
  <si>
    <t>ES-ELLIPS</t>
  </si>
  <si>
    <t xml:space="preserve">ES-CIR-45 </t>
  </si>
  <si>
    <t>Блокиратор кранів</t>
  </si>
  <si>
    <t>ES-UBFVL R</t>
  </si>
  <si>
    <t>Блокиратор на вентиль</t>
  </si>
  <si>
    <t>ES-02-GVL</t>
  </si>
  <si>
    <t>ES-04-GVL</t>
  </si>
  <si>
    <t xml:space="preserve">ES-TR BVL-S </t>
  </si>
  <si>
    <t xml:space="preserve">ES-TR BVL-L </t>
  </si>
  <si>
    <t xml:space="preserve">ES-1PS-S BVL </t>
  </si>
  <si>
    <t>Замки</t>
  </si>
  <si>
    <t>Колодки (замки)</t>
  </si>
  <si>
    <t>Блокувальний пристрій для блокування електричних штекерів</t>
  </si>
  <si>
    <t>ES - LPLO</t>
  </si>
  <si>
    <t>LOTO Tags</t>
  </si>
  <si>
    <t>ES - TAGS - T1 (укр.)</t>
  </si>
  <si>
    <t xml:space="preserve">ES-1PS- L BVL </t>
  </si>
  <si>
    <t xml:space="preserve">ES- BFV 04 </t>
  </si>
  <si>
    <t>ES- UBFVL - COMBO</t>
  </si>
  <si>
    <t xml:space="preserve">Блокувальник для балонів </t>
  </si>
  <si>
    <t>ES- СLO - Y</t>
  </si>
  <si>
    <t>ES- СLO - F</t>
  </si>
  <si>
    <t>ES- СLO - E</t>
  </si>
  <si>
    <t>ES-04-GVL (red)</t>
  </si>
  <si>
    <t>ES-06-GVL (red)</t>
  </si>
  <si>
    <t>ES-AGV-BC (red)</t>
  </si>
  <si>
    <t>Блокиратор на шаровий кран</t>
  </si>
  <si>
    <t>ES-BV 01 (red)</t>
  </si>
  <si>
    <t>ES-BV 01 EX (red)</t>
  </si>
  <si>
    <t>ES-BV 02 L (red)</t>
  </si>
  <si>
    <t>ES-1PS-S BVL (red)</t>
  </si>
  <si>
    <t>ES-1PS-L BVL (red)</t>
  </si>
  <si>
    <t>ES-PLSP - KD (green)</t>
  </si>
  <si>
    <t xml:space="preserve">Padlock station </t>
  </si>
  <si>
    <t>ES-MPS 12</t>
  </si>
  <si>
    <t>ES-PLSP-KD-BLACK</t>
  </si>
  <si>
    <t xml:space="preserve">Бокси для групового блокування </t>
  </si>
  <si>
    <t>ES-GLB-R13</t>
  </si>
  <si>
    <t xml:space="preserve">Назва </t>
  </si>
  <si>
    <t>Львів</t>
  </si>
  <si>
    <t>Київ</t>
  </si>
  <si>
    <t>Запоріжжя</t>
  </si>
  <si>
    <t>Замок Черного цвета. Текст на замке русски</t>
  </si>
  <si>
    <t>ES-PLSP-KD</t>
  </si>
  <si>
    <t>Замок(красный цвета. Текст на замке русский</t>
  </si>
  <si>
    <t>оранжевый  цвета. Текст на замке русский)  Для подрядчиков</t>
  </si>
  <si>
    <t>артикул Мастерлок</t>
  </si>
  <si>
    <t>S31 BLK</t>
  </si>
  <si>
    <t>артикул Брейди</t>
  </si>
  <si>
    <t>артикул (Индия)</t>
  </si>
  <si>
    <t>ES-DEL-KD</t>
  </si>
  <si>
    <t>Замок диэлектрическая дужка  (Черного цвета. Текст на замке русский) .</t>
  </si>
  <si>
    <t>S31 GRN</t>
  </si>
  <si>
    <t>S31 YLW</t>
  </si>
  <si>
    <t>S31 RED</t>
  </si>
  <si>
    <t>S31 BLU</t>
  </si>
  <si>
    <t>S31 ORJ</t>
  </si>
  <si>
    <t>Замок  с толстым ухом для блокировки возд 40 бар  (ф8 мм)</t>
  </si>
  <si>
    <t>ES - PLSP - KD</t>
  </si>
  <si>
    <t>Замок  с тонким ухом для блокировки воздушных редукторов (ф4 мм)</t>
  </si>
  <si>
    <t>Замок тросовый</t>
  </si>
  <si>
    <t xml:space="preserve">ES - СLSP </t>
  </si>
  <si>
    <t>замок для электроавтоматов</t>
  </si>
  <si>
    <t>ИТОГО</t>
  </si>
  <si>
    <t>Блокираторна накладка ES-VCH-P  код УКТ ЗЕД 8302490090</t>
  </si>
  <si>
    <t>Блокираторна накладка ES-VCH-P Y&amp;B  код УКТ ЗЕД 8302490090</t>
  </si>
  <si>
    <t>Блокираторна накладка ES-VCH-P CR  код УКТ ЗЕД 8302490090</t>
  </si>
  <si>
    <t>ES-VCH-P</t>
  </si>
  <si>
    <t>ES-VCH-P Y&amp;B</t>
  </si>
  <si>
    <t>ES-VCH-P CR</t>
  </si>
  <si>
    <t>диэлектрический замок безопасности</t>
  </si>
  <si>
    <t xml:space="preserve">блокирующая накладка </t>
  </si>
  <si>
    <t>Блокираторные накладки с виниловым покрытием</t>
  </si>
  <si>
    <t>S806</t>
  </si>
  <si>
    <t>Блокиратор тросовый типа "Mouse"</t>
  </si>
  <si>
    <t>троссовый блокиратор</t>
  </si>
  <si>
    <t>блокиратор тросовый 800112</t>
  </si>
  <si>
    <t>дополнительный трос 51395</t>
  </si>
  <si>
    <t xml:space="preserve">тросовый блокиратор 3 м 800114 </t>
  </si>
  <si>
    <t>Блокиратор электрических кнопок</t>
  </si>
  <si>
    <t>блокиратор кнопок</t>
  </si>
  <si>
    <t xml:space="preserve">Кнопка на пульт компрессора 130819 </t>
  </si>
  <si>
    <t>S3920</t>
  </si>
  <si>
    <t>S3080</t>
  </si>
  <si>
    <t>S3476</t>
  </si>
  <si>
    <t>S3477</t>
  </si>
  <si>
    <t>S3921</t>
  </si>
  <si>
    <t xml:space="preserve"> блокиратор для вентелей диаметром 20</t>
  </si>
  <si>
    <t xml:space="preserve"> блокиратор для вентелей диаметром 13</t>
  </si>
  <si>
    <t xml:space="preserve"> блокиратор для вентелей диаметром 8</t>
  </si>
  <si>
    <t xml:space="preserve"> блокиратор для вентелей диаметром 6</t>
  </si>
  <si>
    <t>Блокиратор накладной для круглых кранов - (внутренний d25мм, наружный d250мм)</t>
  </si>
  <si>
    <t>Блокиратор накладной для круглых кранов - (внутренний d25мм, наружный d200мм)</t>
  </si>
  <si>
    <t>Блокиратор накладной для круглых кранов - (внутренний d20мм, наружный d80мм)</t>
  </si>
  <si>
    <t xml:space="preserve">блокиратор вентилей, диаметр штурвала 25-67 мм  '065560 </t>
  </si>
  <si>
    <t>453XL</t>
  </si>
  <si>
    <t>Мешочек для аммиачного вентиля 065780</t>
  </si>
  <si>
    <t xml:space="preserve">мешки с окружностью 81см и длиной 50 см </t>
  </si>
  <si>
    <t>S2394</t>
  </si>
  <si>
    <t xml:space="preserve">блокиратор пакетных выключателей </t>
  </si>
  <si>
    <t>Блокиратор кнопки ES-SCLP-23  код УКТ ЗЕД 3926909720</t>
  </si>
  <si>
    <t>ES-SCLP-23</t>
  </si>
  <si>
    <t>Ричаг до блокиратору ES SMALL-ARM-EX  код УКТ ЗЕД 8302490090</t>
  </si>
  <si>
    <t>ES SMALL-ARM-EX</t>
  </si>
  <si>
    <t>Блокиратор електричних вилок ES-LPLO  код УКТ ЗЕД 3926909720</t>
  </si>
  <si>
    <t>Блокиратор електричних вилок ES-P&amp;S-PL  код УКТ ЗЕД 3926909720</t>
  </si>
  <si>
    <t>Блокиратор панелі управління ES-BBL R 34  код УКТ ЗЕД 3926909720</t>
  </si>
  <si>
    <t>Блокиратор панелі управління ES-BBL R 22  код УКТ ЗЕД 3926909720</t>
  </si>
  <si>
    <t xml:space="preserve">ES-LPLO </t>
  </si>
  <si>
    <t>ES-P&amp;S-PL</t>
  </si>
  <si>
    <t>ES-BBL R 34</t>
  </si>
  <si>
    <t>ES-BBL R 22</t>
  </si>
  <si>
    <t>1484BP410</t>
  </si>
  <si>
    <t xml:space="preserve">Станции 800123 </t>
  </si>
  <si>
    <t>Станція блокираторна S1850  код УКТ ЗЕД 3925908000</t>
  </si>
  <si>
    <t>S1850</t>
  </si>
  <si>
    <t>Бокс груповой ES-WGLB-US 7  код УКТ ЗЕД 7326 90 98 90</t>
  </si>
  <si>
    <t>ES-WGLB-US 7</t>
  </si>
  <si>
    <t>498A</t>
  </si>
  <si>
    <t>Станція блокираторна  ES-LTS-10C</t>
  </si>
  <si>
    <t>ES-LTS-10C</t>
  </si>
  <si>
    <t xml:space="preserve">Блокировочный бокс – большой </t>
  </si>
  <si>
    <t>Блокировочный бокс –  красного цвета</t>
  </si>
  <si>
    <t>Бокс (Желтый ящик ES-LTS-6)</t>
  </si>
  <si>
    <t>кількість, шт</t>
  </si>
  <si>
    <t>Замок  с диелектрической дужкой не из каталога индии ( дужка 4,5  мм .) для электротехнической службы. /Замок діелектричний з пластика Zenex серії 406 (червоний)  код УКТ ЗЕД 8301100000</t>
  </si>
  <si>
    <t>универсальный блокиратор многополюсных автоматов</t>
  </si>
  <si>
    <t>090854</t>
  </si>
  <si>
    <t>065780</t>
  </si>
  <si>
    <t>сумма грн. без НДС</t>
  </si>
  <si>
    <t>ЦЕНА, грн.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</si>
</sst>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rlsberg Sans Light"/>
      <family val="2"/>
      <charset val="204"/>
    </font>
    <font>
      <b/>
      <sz val="11"/>
      <color theme="1"/>
      <name val="Carlsberg Sans Light"/>
      <family val="2"/>
      <charset val="204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1" fillId="0" borderId="0" xfId="0" applyFont="1" applyAlignment="1">
      <alignment horizontal="center"/>
    </xf>
    <xf numFmtId="0" fontId="0" fillId="0" borderId="9" xfId="0" applyBorder="1"/>
    <xf numFmtId="0" fontId="0" fillId="0" borderId="10" xfId="0" applyBorder="1"/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1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wrapText="1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27" xfId="0" applyBorder="1" applyAlignment="1">
      <alignment horizontal="center"/>
    </xf>
    <xf numFmtId="0" fontId="0" fillId="0" borderId="25" xfId="0" applyBorder="1"/>
    <xf numFmtId="0" fontId="0" fillId="0" borderId="25" xfId="0" applyBorder="1" applyAlignment="1">
      <alignment horizontal="center"/>
    </xf>
    <xf numFmtId="0" fontId="0" fillId="0" borderId="6" xfId="0" applyBorder="1" applyAlignment="1">
      <alignment wrapText="1"/>
    </xf>
    <xf numFmtId="0" fontId="0" fillId="2" borderId="9" xfId="0" applyFill="1" applyBorder="1" applyAlignment="1">
      <alignment horizontal="left" vertic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/>
    <xf numFmtId="0" fontId="0" fillId="2" borderId="25" xfId="0" applyFill="1" applyBorder="1" applyAlignment="1">
      <alignment horizontal="center"/>
    </xf>
    <xf numFmtId="0" fontId="0" fillId="2" borderId="6" xfId="0" applyFill="1" applyBorder="1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Fill="1" applyBorder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left"/>
    </xf>
    <xf numFmtId="0" fontId="3" fillId="0" borderId="0" xfId="0" applyFont="1" applyAlignment="1">
      <alignment wrapText="1"/>
    </xf>
    <xf numFmtId="0" fontId="4" fillId="0" borderId="1" xfId="1" applyFont="1" applyFill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49" fontId="5" fillId="0" borderId="1" xfId="0" applyNumberFormat="1" applyFont="1" applyBorder="1"/>
    <xf numFmtId="49" fontId="3" fillId="0" borderId="1" xfId="0" applyNumberFormat="1" applyFont="1" applyBorder="1"/>
    <xf numFmtId="49" fontId="3" fillId="0" borderId="1" xfId="0" applyNumberFormat="1" applyFont="1" applyBorder="1" applyAlignment="1">
      <alignment wrapText="1"/>
    </xf>
    <xf numFmtId="49" fontId="3" fillId="0" borderId="0" xfId="0" applyNumberFormat="1" applyFont="1"/>
    <xf numFmtId="0" fontId="3" fillId="0" borderId="1" xfId="0" applyFont="1" applyFill="1" applyBorder="1" applyAlignment="1">
      <alignment horizontal="left" vertical="center"/>
    </xf>
    <xf numFmtId="0" fontId="0" fillId="0" borderId="17" xfId="0" applyBorder="1" applyAlignment="1">
      <alignment horizontal="center" vertical="center" textRotation="90" wrapText="1"/>
    </xf>
    <xf numFmtId="0" fontId="0" fillId="0" borderId="8" xfId="0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textRotation="90" wrapText="1"/>
    </xf>
    <xf numFmtId="0" fontId="1" fillId="0" borderId="0" xfId="0" applyFont="1" applyAlignment="1">
      <alignment horizontal="center"/>
    </xf>
    <xf numFmtId="0" fontId="0" fillId="0" borderId="17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0" fillId="0" borderId="14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/>
    </xf>
    <xf numFmtId="0" fontId="0" fillId="0" borderId="22" xfId="0" applyBorder="1" applyAlignment="1">
      <alignment horizontal="center" vertical="center" textRotation="90"/>
    </xf>
    <xf numFmtId="0" fontId="0" fillId="0" borderId="23" xfId="0" applyBorder="1" applyAlignment="1">
      <alignment horizontal="center" vertical="center" textRotation="90"/>
    </xf>
    <xf numFmtId="0" fontId="0" fillId="0" borderId="15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4" xfId="0" applyBorder="1" applyAlignment="1">
      <alignment horizontal="center" vertical="center" textRotation="90"/>
    </xf>
    <xf numFmtId="0" fontId="5" fillId="0" borderId="1" xfId="0" applyFont="1" applyBorder="1" applyAlignment="1"/>
    <xf numFmtId="0" fontId="3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67"/>
  <sheetViews>
    <sheetView workbookViewId="0">
      <selection activeCell="C4" sqref="C4:C6"/>
    </sheetView>
  </sheetViews>
  <sheetFormatPr defaultRowHeight="15" x14ac:dyDescent="0.25"/>
  <cols>
    <col min="3" max="3" width="27.21875" customWidth="1"/>
    <col min="4" max="4" width="9.109375" customWidth="1"/>
    <col min="5" max="5" width="21.33203125" customWidth="1"/>
  </cols>
  <sheetData>
    <row r="2" spans="2:6" ht="15.75" thickBot="1" x14ac:dyDescent="0.3">
      <c r="B2" s="67" t="s">
        <v>0</v>
      </c>
      <c r="C2" s="67"/>
      <c r="D2" s="67"/>
      <c r="E2" s="67"/>
      <c r="F2" s="67"/>
    </row>
    <row r="3" spans="2:6" ht="15.75" thickBot="1" x14ac:dyDescent="0.3">
      <c r="B3" s="9" t="s">
        <v>3</v>
      </c>
      <c r="C3" s="10" t="s">
        <v>4</v>
      </c>
      <c r="D3" s="10" t="s">
        <v>5</v>
      </c>
      <c r="E3" s="11" t="s">
        <v>6</v>
      </c>
      <c r="F3" s="6"/>
    </row>
    <row r="4" spans="2:6" x14ac:dyDescent="0.25">
      <c r="B4" s="68" t="s">
        <v>1</v>
      </c>
      <c r="C4" s="15" t="s">
        <v>2</v>
      </c>
      <c r="D4" s="21">
        <v>6</v>
      </c>
      <c r="E4" s="16" t="s">
        <v>17</v>
      </c>
    </row>
    <row r="5" spans="2:6" x14ac:dyDescent="0.25">
      <c r="B5" s="69"/>
      <c r="C5" s="2" t="s">
        <v>7</v>
      </c>
      <c r="D5" s="12">
        <v>3</v>
      </c>
      <c r="E5" s="3" t="s">
        <v>18</v>
      </c>
    </row>
    <row r="6" spans="2:6" x14ac:dyDescent="0.25">
      <c r="B6" s="69"/>
      <c r="C6" s="2" t="s">
        <v>7</v>
      </c>
      <c r="D6" s="19">
        <v>3</v>
      </c>
      <c r="E6" s="3" t="s">
        <v>46</v>
      </c>
    </row>
    <row r="7" spans="2:6" x14ac:dyDescent="0.25">
      <c r="B7" s="69"/>
      <c r="C7" s="1" t="s">
        <v>20</v>
      </c>
      <c r="D7" s="19">
        <v>20</v>
      </c>
      <c r="E7" s="3" t="s">
        <v>21</v>
      </c>
    </row>
    <row r="8" spans="2:6" x14ac:dyDescent="0.25">
      <c r="B8" s="69"/>
      <c r="C8" s="1" t="s">
        <v>47</v>
      </c>
      <c r="D8" s="19">
        <v>3</v>
      </c>
      <c r="E8" s="3" t="s">
        <v>48</v>
      </c>
    </row>
    <row r="9" spans="2:6" x14ac:dyDescent="0.25">
      <c r="B9" s="69"/>
      <c r="C9" s="1" t="s">
        <v>47</v>
      </c>
      <c r="D9" s="19">
        <v>5</v>
      </c>
      <c r="E9" s="14" t="s">
        <v>49</v>
      </c>
    </row>
    <row r="10" spans="2:6" x14ac:dyDescent="0.25">
      <c r="B10" s="69"/>
      <c r="C10" s="13" t="s">
        <v>50</v>
      </c>
      <c r="D10" s="19">
        <v>5</v>
      </c>
      <c r="E10" s="14" t="s">
        <v>51</v>
      </c>
    </row>
    <row r="11" spans="2:6" x14ac:dyDescent="0.25">
      <c r="B11" s="69"/>
      <c r="C11" s="13" t="s">
        <v>52</v>
      </c>
      <c r="D11" s="19">
        <v>3</v>
      </c>
      <c r="E11" s="14" t="s">
        <v>53</v>
      </c>
    </row>
    <row r="12" spans="2:6" x14ac:dyDescent="0.25">
      <c r="B12" s="69"/>
      <c r="C12" s="13" t="s">
        <v>52</v>
      </c>
      <c r="D12" s="19">
        <v>5</v>
      </c>
      <c r="E12" s="14" t="s">
        <v>54</v>
      </c>
    </row>
    <row r="13" spans="2:6" x14ac:dyDescent="0.25">
      <c r="B13" s="69"/>
      <c r="C13" s="13" t="s">
        <v>52</v>
      </c>
      <c r="D13" s="19">
        <v>5</v>
      </c>
      <c r="E13" s="14" t="s">
        <v>54</v>
      </c>
    </row>
    <row r="14" spans="2:6" x14ac:dyDescent="0.25">
      <c r="B14" s="69"/>
      <c r="C14" s="13" t="s">
        <v>50</v>
      </c>
      <c r="D14" s="19">
        <v>2</v>
      </c>
      <c r="E14" s="14" t="s">
        <v>55</v>
      </c>
    </row>
    <row r="15" spans="2:6" x14ac:dyDescent="0.25">
      <c r="B15" s="69"/>
      <c r="C15" s="13" t="s">
        <v>50</v>
      </c>
      <c r="D15" s="19">
        <v>2</v>
      </c>
      <c r="E15" s="14" t="s">
        <v>56</v>
      </c>
    </row>
    <row r="16" spans="2:6" ht="36.75" customHeight="1" thickBot="1" x14ac:dyDescent="0.3">
      <c r="B16" s="70"/>
      <c r="C16" s="13" t="s">
        <v>50</v>
      </c>
      <c r="D16" s="19">
        <v>3</v>
      </c>
      <c r="E16" s="14" t="s">
        <v>57</v>
      </c>
    </row>
    <row r="17" spans="2:5" x14ac:dyDescent="0.25">
      <c r="B17" s="64" t="s">
        <v>8</v>
      </c>
      <c r="C17" s="15" t="s">
        <v>27</v>
      </c>
      <c r="D17" s="17">
        <v>2</v>
      </c>
      <c r="E17" s="16" t="s">
        <v>28</v>
      </c>
    </row>
    <row r="18" spans="2:5" x14ac:dyDescent="0.25">
      <c r="B18" s="65"/>
      <c r="C18" s="1" t="s">
        <v>32</v>
      </c>
      <c r="D18" s="18">
        <v>2</v>
      </c>
      <c r="E18" s="8" t="s">
        <v>29</v>
      </c>
    </row>
    <row r="19" spans="2:5" x14ac:dyDescent="0.25">
      <c r="B19" s="71"/>
      <c r="C19" s="1" t="s">
        <v>22</v>
      </c>
      <c r="D19" s="18">
        <v>2</v>
      </c>
      <c r="E19" s="8" t="s">
        <v>17</v>
      </c>
    </row>
    <row r="20" spans="2:5" x14ac:dyDescent="0.25">
      <c r="B20" s="71"/>
      <c r="C20" s="1" t="s">
        <v>9</v>
      </c>
      <c r="D20" s="18">
        <v>2</v>
      </c>
      <c r="E20" s="3" t="s">
        <v>19</v>
      </c>
    </row>
    <row r="21" spans="2:5" x14ac:dyDescent="0.25">
      <c r="B21" s="71"/>
      <c r="C21" s="1" t="s">
        <v>10</v>
      </c>
      <c r="D21" s="18">
        <v>10</v>
      </c>
      <c r="E21" s="23" t="s">
        <v>23</v>
      </c>
    </row>
    <row r="22" spans="2:5" ht="30" x14ac:dyDescent="0.25">
      <c r="B22" s="71"/>
      <c r="C22" s="2" t="s">
        <v>11</v>
      </c>
      <c r="D22" s="18">
        <v>6</v>
      </c>
      <c r="E22" s="23" t="s">
        <v>24</v>
      </c>
    </row>
    <row r="23" spans="2:5" x14ac:dyDescent="0.25">
      <c r="B23" s="71"/>
      <c r="C23" s="1" t="s">
        <v>12</v>
      </c>
      <c r="D23" s="18">
        <v>4</v>
      </c>
      <c r="E23" s="23" t="s">
        <v>25</v>
      </c>
    </row>
    <row r="24" spans="2:5" x14ac:dyDescent="0.25">
      <c r="B24" s="72"/>
      <c r="C24" s="1" t="s">
        <v>13</v>
      </c>
      <c r="D24" s="18">
        <v>4</v>
      </c>
      <c r="E24" s="23" t="s">
        <v>26</v>
      </c>
    </row>
    <row r="25" spans="2:5" x14ac:dyDescent="0.25">
      <c r="B25" s="72"/>
      <c r="C25" s="1" t="s">
        <v>14</v>
      </c>
      <c r="D25" s="18">
        <v>4</v>
      </c>
      <c r="E25" s="3" t="s">
        <v>21</v>
      </c>
    </row>
    <row r="26" spans="2:5" x14ac:dyDescent="0.25">
      <c r="B26" s="72"/>
      <c r="C26" s="13" t="s">
        <v>62</v>
      </c>
      <c r="D26" s="24">
        <v>10</v>
      </c>
      <c r="E26" s="14" t="s">
        <v>63</v>
      </c>
    </row>
    <row r="27" spans="2:5" ht="15.75" thickBot="1" x14ac:dyDescent="0.3">
      <c r="B27" s="73"/>
      <c r="C27" s="4" t="s">
        <v>15</v>
      </c>
      <c r="D27" s="22">
        <v>4</v>
      </c>
      <c r="E27" s="5" t="s">
        <v>30</v>
      </c>
    </row>
    <row r="28" spans="2:5" x14ac:dyDescent="0.25">
      <c r="B28" s="68" t="s">
        <v>31</v>
      </c>
      <c r="C28" s="15" t="s">
        <v>27</v>
      </c>
      <c r="D28" s="17">
        <v>1</v>
      </c>
      <c r="E28" s="16" t="s">
        <v>28</v>
      </c>
    </row>
    <row r="29" spans="2:5" x14ac:dyDescent="0.25">
      <c r="B29" s="69"/>
      <c r="C29" s="1" t="s">
        <v>32</v>
      </c>
      <c r="D29" s="18">
        <v>1</v>
      </c>
      <c r="E29" s="8" t="s">
        <v>29</v>
      </c>
    </row>
    <row r="30" spans="2:5" ht="45" x14ac:dyDescent="0.25">
      <c r="B30" s="70"/>
      <c r="C30" s="26" t="s">
        <v>43</v>
      </c>
      <c r="D30" s="27">
        <v>5</v>
      </c>
      <c r="E30" s="28" t="s">
        <v>44</v>
      </c>
    </row>
    <row r="31" spans="2:5" ht="15.75" thickBot="1" x14ac:dyDescent="0.3">
      <c r="B31" s="70"/>
      <c r="C31" s="13" t="s">
        <v>62</v>
      </c>
      <c r="D31" s="24">
        <v>10</v>
      </c>
      <c r="E31" s="14" t="s">
        <v>63</v>
      </c>
    </row>
    <row r="32" spans="2:5" x14ac:dyDescent="0.25">
      <c r="B32" s="74" t="s">
        <v>33</v>
      </c>
      <c r="C32" s="80" t="s">
        <v>2</v>
      </c>
      <c r="D32" s="17">
        <v>5</v>
      </c>
      <c r="E32" s="16" t="s">
        <v>34</v>
      </c>
    </row>
    <row r="33" spans="2:5" x14ac:dyDescent="0.25">
      <c r="B33" s="75"/>
      <c r="C33" s="81"/>
      <c r="D33" s="18">
        <v>5</v>
      </c>
      <c r="E33" s="3" t="s">
        <v>35</v>
      </c>
    </row>
    <row r="34" spans="2:5" x14ac:dyDescent="0.25">
      <c r="B34" s="75"/>
      <c r="C34" s="35" t="s">
        <v>84</v>
      </c>
      <c r="D34" s="36">
        <v>10</v>
      </c>
      <c r="E34" s="37" t="s">
        <v>85</v>
      </c>
    </row>
    <row r="35" spans="2:5" x14ac:dyDescent="0.25">
      <c r="B35" s="75"/>
      <c r="C35" s="25" t="s">
        <v>7</v>
      </c>
      <c r="D35" s="18">
        <v>10</v>
      </c>
      <c r="E35" s="3" t="s">
        <v>36</v>
      </c>
    </row>
    <row r="36" spans="2:5" x14ac:dyDescent="0.25">
      <c r="B36" s="75"/>
      <c r="C36" s="77" t="s">
        <v>20</v>
      </c>
      <c r="D36" s="18">
        <v>4</v>
      </c>
      <c r="E36" s="3" t="s">
        <v>37</v>
      </c>
    </row>
    <row r="37" spans="2:5" x14ac:dyDescent="0.25">
      <c r="B37" s="75"/>
      <c r="C37" s="81"/>
      <c r="D37" s="18">
        <v>4</v>
      </c>
      <c r="E37" s="3" t="s">
        <v>38</v>
      </c>
    </row>
    <row r="38" spans="2:5" x14ac:dyDescent="0.25">
      <c r="B38" s="75"/>
      <c r="C38" s="77" t="s">
        <v>59</v>
      </c>
      <c r="D38" s="18">
        <v>3</v>
      </c>
      <c r="E38" s="3" t="s">
        <v>39</v>
      </c>
    </row>
    <row r="39" spans="2:5" x14ac:dyDescent="0.25">
      <c r="B39" s="75"/>
      <c r="C39" s="78"/>
      <c r="D39" s="18">
        <v>6</v>
      </c>
      <c r="E39" s="3" t="s">
        <v>40</v>
      </c>
    </row>
    <row r="40" spans="2:5" x14ac:dyDescent="0.25">
      <c r="B40" s="75"/>
      <c r="C40" s="78"/>
      <c r="D40" s="36">
        <v>25</v>
      </c>
      <c r="E40" s="3" t="s">
        <v>41</v>
      </c>
    </row>
    <row r="41" spans="2:5" x14ac:dyDescent="0.25">
      <c r="B41" s="75"/>
      <c r="C41" s="78"/>
      <c r="D41" s="36">
        <v>15</v>
      </c>
      <c r="E41" s="3" t="s">
        <v>42</v>
      </c>
    </row>
    <row r="42" spans="2:5" ht="15.75" thickBot="1" x14ac:dyDescent="0.3">
      <c r="B42" s="76"/>
      <c r="C42" s="79"/>
      <c r="D42" s="38">
        <v>25</v>
      </c>
      <c r="E42" s="39" t="s">
        <v>83</v>
      </c>
    </row>
    <row r="43" spans="2:5" x14ac:dyDescent="0.25">
      <c r="B43" s="68" t="s">
        <v>45</v>
      </c>
      <c r="C43" s="80" t="s">
        <v>58</v>
      </c>
      <c r="D43" s="17">
        <v>25</v>
      </c>
      <c r="E43" s="16" t="s">
        <v>39</v>
      </c>
    </row>
    <row r="44" spans="2:5" x14ac:dyDescent="0.25">
      <c r="B44" s="69"/>
      <c r="C44" s="81"/>
      <c r="D44" s="18">
        <v>30</v>
      </c>
      <c r="E44" s="3" t="s">
        <v>40</v>
      </c>
    </row>
    <row r="45" spans="2:5" x14ac:dyDescent="0.25">
      <c r="B45" s="69"/>
      <c r="C45" s="77" t="s">
        <v>20</v>
      </c>
      <c r="D45" s="18">
        <v>10</v>
      </c>
      <c r="E45" s="3" t="s">
        <v>37</v>
      </c>
    </row>
    <row r="46" spans="2:5" x14ac:dyDescent="0.25">
      <c r="B46" s="69"/>
      <c r="C46" s="81"/>
      <c r="D46" s="18">
        <v>10</v>
      </c>
      <c r="E46" s="3" t="s">
        <v>38</v>
      </c>
    </row>
    <row r="47" spans="2:5" ht="45" x14ac:dyDescent="0.25">
      <c r="B47" s="69"/>
      <c r="C47" s="2" t="s">
        <v>60</v>
      </c>
      <c r="D47" s="29">
        <v>5</v>
      </c>
      <c r="E47" s="30" t="s">
        <v>61</v>
      </c>
    </row>
    <row r="48" spans="2:5" x14ac:dyDescent="0.25">
      <c r="B48" s="69"/>
      <c r="C48" s="1" t="s">
        <v>15</v>
      </c>
      <c r="D48" s="18">
        <v>5</v>
      </c>
      <c r="E48" s="8" t="s">
        <v>30</v>
      </c>
    </row>
    <row r="49" spans="2:5" x14ac:dyDescent="0.25">
      <c r="B49" s="69"/>
      <c r="C49" s="13" t="s">
        <v>50</v>
      </c>
      <c r="D49" s="19">
        <v>5</v>
      </c>
      <c r="E49" s="14" t="s">
        <v>55</v>
      </c>
    </row>
    <row r="50" spans="2:5" x14ac:dyDescent="0.25">
      <c r="B50" s="69"/>
      <c r="C50" s="13" t="s">
        <v>50</v>
      </c>
      <c r="D50" s="19">
        <v>5</v>
      </c>
      <c r="E50" s="14" t="s">
        <v>56</v>
      </c>
    </row>
    <row r="51" spans="2:5" x14ac:dyDescent="0.25">
      <c r="B51" s="69"/>
      <c r="C51" s="13" t="s">
        <v>50</v>
      </c>
      <c r="D51" s="19">
        <v>5</v>
      </c>
      <c r="E51" s="14" t="s">
        <v>57</v>
      </c>
    </row>
    <row r="52" spans="2:5" x14ac:dyDescent="0.25">
      <c r="B52" s="69"/>
      <c r="C52" s="13" t="s">
        <v>50</v>
      </c>
      <c r="D52" s="19">
        <v>5</v>
      </c>
      <c r="E52" s="14" t="s">
        <v>64</v>
      </c>
    </row>
    <row r="53" spans="2:5" x14ac:dyDescent="0.25">
      <c r="B53" s="69"/>
      <c r="C53" s="13" t="s">
        <v>50</v>
      </c>
      <c r="D53" s="19">
        <v>5</v>
      </c>
      <c r="E53" s="14" t="s">
        <v>65</v>
      </c>
    </row>
    <row r="54" spans="2:5" x14ac:dyDescent="0.25">
      <c r="B54" s="69"/>
      <c r="C54" s="13" t="s">
        <v>50</v>
      </c>
      <c r="D54" s="19">
        <v>5</v>
      </c>
      <c r="E54" s="14" t="s">
        <v>66</v>
      </c>
    </row>
    <row r="55" spans="2:5" x14ac:dyDescent="0.25">
      <c r="B55" s="69"/>
      <c r="C55" s="13" t="s">
        <v>67</v>
      </c>
      <c r="D55" s="19">
        <v>3</v>
      </c>
      <c r="E55" s="14" t="s">
        <v>68</v>
      </c>
    </row>
    <row r="56" spans="2:5" x14ac:dyDescent="0.25">
      <c r="B56" s="69"/>
      <c r="C56" s="13" t="s">
        <v>67</v>
      </c>
      <c r="D56" s="19">
        <v>3</v>
      </c>
      <c r="E56" s="14" t="s">
        <v>69</v>
      </c>
    </row>
    <row r="57" spans="2:5" ht="15.75" thickBot="1" x14ac:dyDescent="0.3">
      <c r="B57" s="82"/>
      <c r="C57" s="4" t="s">
        <v>67</v>
      </c>
      <c r="D57" s="31">
        <v>3</v>
      </c>
      <c r="E57" s="5" t="s">
        <v>70</v>
      </c>
    </row>
    <row r="58" spans="2:5" x14ac:dyDescent="0.25">
      <c r="B58" s="64" t="s">
        <v>16</v>
      </c>
      <c r="C58" s="15" t="s">
        <v>52</v>
      </c>
      <c r="D58" s="17">
        <v>2</v>
      </c>
      <c r="E58" s="16" t="s">
        <v>71</v>
      </c>
    </row>
    <row r="59" spans="2:5" x14ac:dyDescent="0.25">
      <c r="B59" s="65"/>
      <c r="C59" s="7" t="s">
        <v>52</v>
      </c>
      <c r="D59" s="20">
        <v>2</v>
      </c>
      <c r="E59" s="8" t="s">
        <v>72</v>
      </c>
    </row>
    <row r="60" spans="2:5" x14ac:dyDescent="0.25">
      <c r="B60" s="65"/>
      <c r="C60" s="7" t="s">
        <v>52</v>
      </c>
      <c r="D60" s="20">
        <v>2</v>
      </c>
      <c r="E60" s="8" t="s">
        <v>73</v>
      </c>
    </row>
    <row r="61" spans="2:5" x14ac:dyDescent="0.25">
      <c r="B61" s="65"/>
      <c r="C61" s="7" t="s">
        <v>74</v>
      </c>
      <c r="D61" s="20">
        <v>2</v>
      </c>
      <c r="E61" s="8" t="s">
        <v>75</v>
      </c>
    </row>
    <row r="62" spans="2:5" x14ac:dyDescent="0.25">
      <c r="B62" s="65"/>
      <c r="C62" s="7" t="s">
        <v>74</v>
      </c>
      <c r="D62" s="20">
        <v>3</v>
      </c>
      <c r="E62" s="8" t="s">
        <v>76</v>
      </c>
    </row>
    <row r="63" spans="2:5" x14ac:dyDescent="0.25">
      <c r="B63" s="65"/>
      <c r="C63" s="7" t="s">
        <v>74</v>
      </c>
      <c r="D63" s="20">
        <v>2</v>
      </c>
      <c r="E63" s="8" t="s">
        <v>77</v>
      </c>
    </row>
    <row r="64" spans="2:5" x14ac:dyDescent="0.25">
      <c r="B64" s="65"/>
      <c r="C64" s="7" t="s">
        <v>74</v>
      </c>
      <c r="D64" s="20">
        <v>2</v>
      </c>
      <c r="E64" s="8" t="s">
        <v>78</v>
      </c>
    </row>
    <row r="65" spans="2:5" x14ac:dyDescent="0.25">
      <c r="B65" s="65"/>
      <c r="C65" s="7" t="s">
        <v>74</v>
      </c>
      <c r="D65" s="20">
        <v>2</v>
      </c>
      <c r="E65" s="8" t="s">
        <v>79</v>
      </c>
    </row>
    <row r="66" spans="2:5" x14ac:dyDescent="0.25">
      <c r="B66" s="65"/>
      <c r="C66" s="7" t="s">
        <v>58</v>
      </c>
      <c r="D66" s="20">
        <v>4</v>
      </c>
      <c r="E66" s="23" t="s">
        <v>80</v>
      </c>
    </row>
    <row r="67" spans="2:5" ht="15.75" thickBot="1" x14ac:dyDescent="0.3">
      <c r="B67" s="66"/>
      <c r="C67" s="32" t="s">
        <v>81</v>
      </c>
      <c r="D67" s="33">
        <v>1</v>
      </c>
      <c r="E67" s="34" t="s">
        <v>82</v>
      </c>
    </row>
  </sheetData>
  <mergeCells count="12">
    <mergeCell ref="B58:B67"/>
    <mergeCell ref="B2:F2"/>
    <mergeCell ref="B4:B16"/>
    <mergeCell ref="B17:B27"/>
    <mergeCell ref="B28:B31"/>
    <mergeCell ref="B32:B42"/>
    <mergeCell ref="C38:C42"/>
    <mergeCell ref="C32:C33"/>
    <mergeCell ref="C36:C37"/>
    <mergeCell ref="B43:B57"/>
    <mergeCell ref="C43:C44"/>
    <mergeCell ref="C45:C4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1"/>
  <sheetViews>
    <sheetView tabSelected="1" workbookViewId="0">
      <selection activeCell="E97" sqref="E97"/>
    </sheetView>
  </sheetViews>
  <sheetFormatPr defaultRowHeight="15" x14ac:dyDescent="0.25"/>
  <cols>
    <col min="1" max="1" width="45.33203125" style="53" customWidth="1"/>
    <col min="2" max="2" width="18.109375" style="40" customWidth="1"/>
    <col min="3" max="3" width="11.109375" style="40" customWidth="1"/>
    <col min="4" max="4" width="9.33203125" style="62" customWidth="1"/>
    <col min="5" max="8" width="8.88671875" style="40"/>
  </cols>
  <sheetData>
    <row r="2" spans="1:10" x14ac:dyDescent="0.25">
      <c r="A2" s="57"/>
      <c r="B2" s="58"/>
      <c r="C2" s="58"/>
      <c r="D2" s="59"/>
      <c r="E2" s="83" t="s">
        <v>172</v>
      </c>
      <c r="F2" s="83"/>
      <c r="G2" s="83"/>
      <c r="H2" s="58"/>
      <c r="I2" s="1"/>
      <c r="J2" s="1"/>
    </row>
    <row r="3" spans="1:10" s="87" customFormat="1" ht="45" x14ac:dyDescent="0.25">
      <c r="A3" s="57" t="s">
        <v>86</v>
      </c>
      <c r="B3" s="57" t="s">
        <v>97</v>
      </c>
      <c r="C3" s="57" t="s">
        <v>94</v>
      </c>
      <c r="D3" s="85" t="s">
        <v>96</v>
      </c>
      <c r="E3" s="57" t="s">
        <v>87</v>
      </c>
      <c r="F3" s="57" t="s">
        <v>88</v>
      </c>
      <c r="G3" s="57" t="s">
        <v>89</v>
      </c>
      <c r="H3" s="86" t="s">
        <v>111</v>
      </c>
      <c r="I3" s="86" t="s">
        <v>178</v>
      </c>
      <c r="J3" s="88" t="s">
        <v>177</v>
      </c>
    </row>
    <row r="4" spans="1:10" x14ac:dyDescent="0.25">
      <c r="A4" s="42" t="s">
        <v>90</v>
      </c>
      <c r="B4" s="41" t="s">
        <v>91</v>
      </c>
      <c r="C4" s="41"/>
      <c r="D4" s="60"/>
      <c r="E4" s="41"/>
      <c r="F4" s="41"/>
      <c r="G4" s="41">
        <v>200</v>
      </c>
      <c r="H4" s="41">
        <f>E4+F4+G4</f>
        <v>200</v>
      </c>
      <c r="I4" s="1"/>
      <c r="J4" s="1"/>
    </row>
    <row r="5" spans="1:10" x14ac:dyDescent="0.25">
      <c r="A5" s="42" t="s">
        <v>11</v>
      </c>
      <c r="B5" s="42" t="s">
        <v>24</v>
      </c>
      <c r="C5" s="42" t="s">
        <v>95</v>
      </c>
      <c r="D5" s="61"/>
      <c r="E5" s="41">
        <f>6+25</f>
        <v>31</v>
      </c>
      <c r="F5" s="41">
        <v>12</v>
      </c>
      <c r="G5" s="41">
        <v>25</v>
      </c>
      <c r="H5" s="41">
        <f t="shared" ref="H5:H69" si="0">E5+F5+G5</f>
        <v>68</v>
      </c>
      <c r="I5" s="1"/>
      <c r="J5" s="1"/>
    </row>
    <row r="6" spans="1:10" x14ac:dyDescent="0.25">
      <c r="A6" s="42" t="s">
        <v>92</v>
      </c>
      <c r="B6" s="41" t="s">
        <v>91</v>
      </c>
      <c r="C6" s="41"/>
      <c r="D6" s="60"/>
      <c r="E6" s="41"/>
      <c r="F6" s="41"/>
      <c r="G6" s="41">
        <v>50</v>
      </c>
      <c r="H6" s="41">
        <f t="shared" si="0"/>
        <v>50</v>
      </c>
      <c r="I6" s="1"/>
      <c r="J6" s="1"/>
    </row>
    <row r="7" spans="1:10" x14ac:dyDescent="0.25">
      <c r="A7" s="42" t="s">
        <v>93</v>
      </c>
      <c r="B7" s="41" t="s">
        <v>91</v>
      </c>
      <c r="C7" s="41"/>
      <c r="D7" s="60"/>
      <c r="E7" s="41"/>
      <c r="F7" s="41"/>
      <c r="G7" s="41">
        <v>50</v>
      </c>
      <c r="H7" s="41">
        <f t="shared" si="0"/>
        <v>50</v>
      </c>
      <c r="I7" s="1"/>
      <c r="J7" s="1"/>
    </row>
    <row r="8" spans="1:10" ht="60" x14ac:dyDescent="0.25">
      <c r="A8" s="42" t="s">
        <v>173</v>
      </c>
      <c r="B8" s="41"/>
      <c r="C8" s="41">
        <v>406</v>
      </c>
      <c r="D8" s="60"/>
      <c r="E8" s="41"/>
      <c r="F8" s="41">
        <v>15</v>
      </c>
      <c r="G8" s="41">
        <v>100</v>
      </c>
      <c r="H8" s="41">
        <f t="shared" si="0"/>
        <v>115</v>
      </c>
      <c r="I8" s="1"/>
      <c r="J8" s="1"/>
    </row>
    <row r="9" spans="1:10" ht="30" x14ac:dyDescent="0.25">
      <c r="A9" s="42" t="s">
        <v>99</v>
      </c>
      <c r="B9" s="41" t="s">
        <v>98</v>
      </c>
      <c r="C9" s="41"/>
      <c r="D9" s="60"/>
      <c r="E9" s="41"/>
      <c r="F9" s="41"/>
      <c r="G9" s="41">
        <v>70</v>
      </c>
      <c r="H9" s="41">
        <f t="shared" si="0"/>
        <v>70</v>
      </c>
      <c r="I9" s="1"/>
      <c r="J9" s="1"/>
    </row>
    <row r="10" spans="1:10" x14ac:dyDescent="0.25">
      <c r="A10" s="42" t="s">
        <v>10</v>
      </c>
      <c r="B10" s="41" t="s">
        <v>23</v>
      </c>
      <c r="C10" s="41" t="s">
        <v>100</v>
      </c>
      <c r="D10" s="60"/>
      <c r="E10" s="41">
        <f>10+6+30+4</f>
        <v>50</v>
      </c>
      <c r="F10" s="41">
        <v>20</v>
      </c>
      <c r="G10" s="41">
        <v>20</v>
      </c>
      <c r="H10" s="41">
        <f t="shared" si="0"/>
        <v>90</v>
      </c>
      <c r="I10" s="1"/>
      <c r="J10" s="1"/>
    </row>
    <row r="11" spans="1:10" x14ac:dyDescent="0.25">
      <c r="A11" s="42" t="s">
        <v>12</v>
      </c>
      <c r="B11" s="41" t="s">
        <v>25</v>
      </c>
      <c r="C11" s="41" t="s">
        <v>101</v>
      </c>
      <c r="D11" s="60"/>
      <c r="E11" s="41">
        <f>4+3+25</f>
        <v>32</v>
      </c>
      <c r="F11" s="41">
        <v>8</v>
      </c>
      <c r="G11" s="41">
        <v>8</v>
      </c>
      <c r="H11" s="41">
        <f t="shared" si="0"/>
        <v>48</v>
      </c>
      <c r="I11" s="1"/>
      <c r="J11" s="1"/>
    </row>
    <row r="12" spans="1:10" x14ac:dyDescent="0.25">
      <c r="A12" s="42" t="s">
        <v>13</v>
      </c>
      <c r="B12" s="42" t="s">
        <v>26</v>
      </c>
      <c r="C12" s="44" t="s">
        <v>102</v>
      </c>
      <c r="D12" s="60"/>
      <c r="E12" s="41">
        <f>4</f>
        <v>4</v>
      </c>
      <c r="F12" s="41">
        <v>8</v>
      </c>
      <c r="G12" s="41">
        <v>8</v>
      </c>
      <c r="H12" s="41">
        <f t="shared" si="0"/>
        <v>20</v>
      </c>
      <c r="I12" s="1"/>
      <c r="J12" s="1"/>
    </row>
    <row r="13" spans="1:10" x14ac:dyDescent="0.25">
      <c r="A13" s="42" t="s">
        <v>58</v>
      </c>
      <c r="B13" s="41" t="s">
        <v>41</v>
      </c>
      <c r="C13" s="44" t="s">
        <v>103</v>
      </c>
      <c r="D13" s="60"/>
      <c r="E13" s="45">
        <v>25</v>
      </c>
      <c r="F13" s="41"/>
      <c r="G13" s="41"/>
      <c r="H13" s="41">
        <f t="shared" si="0"/>
        <v>25</v>
      </c>
      <c r="I13" s="1"/>
      <c r="J13" s="1"/>
    </row>
    <row r="14" spans="1:10" x14ac:dyDescent="0.25">
      <c r="A14" s="42" t="s">
        <v>58</v>
      </c>
      <c r="B14" s="41" t="s">
        <v>42</v>
      </c>
      <c r="C14" s="44" t="s">
        <v>104</v>
      </c>
      <c r="D14" s="60"/>
      <c r="E14" s="45">
        <v>15</v>
      </c>
      <c r="F14" s="41"/>
      <c r="G14" s="41"/>
      <c r="H14" s="41">
        <f t="shared" si="0"/>
        <v>15</v>
      </c>
      <c r="I14" s="1"/>
      <c r="J14" s="1"/>
    </row>
    <row r="15" spans="1:10" x14ac:dyDescent="0.25">
      <c r="A15" s="42" t="s">
        <v>105</v>
      </c>
      <c r="B15" s="43" t="s">
        <v>106</v>
      </c>
      <c r="C15" s="41"/>
      <c r="D15" s="60"/>
      <c r="E15" s="41"/>
      <c r="F15" s="41">
        <v>1</v>
      </c>
      <c r="G15" s="41"/>
      <c r="H15" s="41">
        <f t="shared" si="0"/>
        <v>1</v>
      </c>
      <c r="I15" s="1"/>
      <c r="J15" s="1"/>
    </row>
    <row r="16" spans="1:10" ht="30" x14ac:dyDescent="0.25">
      <c r="A16" s="42" t="s">
        <v>107</v>
      </c>
      <c r="B16" s="43" t="s">
        <v>106</v>
      </c>
      <c r="C16" s="41"/>
      <c r="D16" s="60"/>
      <c r="E16" s="41"/>
      <c r="F16" s="41">
        <v>26</v>
      </c>
      <c r="G16" s="41"/>
      <c r="H16" s="41">
        <f t="shared" si="0"/>
        <v>26</v>
      </c>
      <c r="I16" s="1"/>
      <c r="J16" s="1"/>
    </row>
    <row r="17" spans="1:10" x14ac:dyDescent="0.25">
      <c r="A17" s="42" t="s">
        <v>108</v>
      </c>
      <c r="B17" s="43" t="s">
        <v>109</v>
      </c>
      <c r="C17" s="41"/>
      <c r="D17" s="60"/>
      <c r="E17" s="41"/>
      <c r="F17" s="41">
        <v>33</v>
      </c>
      <c r="G17" s="41"/>
      <c r="H17" s="41">
        <f t="shared" si="0"/>
        <v>33</v>
      </c>
      <c r="I17" s="1"/>
      <c r="J17" s="1"/>
    </row>
    <row r="18" spans="1:10" x14ac:dyDescent="0.25">
      <c r="A18" s="42" t="s">
        <v>110</v>
      </c>
      <c r="B18" s="41"/>
      <c r="C18" s="41"/>
      <c r="D18" s="60"/>
      <c r="E18" s="41"/>
      <c r="F18" s="41">
        <v>5</v>
      </c>
      <c r="G18" s="41"/>
      <c r="H18" s="41">
        <f t="shared" si="0"/>
        <v>5</v>
      </c>
      <c r="I18" s="1"/>
      <c r="J18" s="1"/>
    </row>
    <row r="19" spans="1:10" x14ac:dyDescent="0.25">
      <c r="A19" s="46" t="s">
        <v>118</v>
      </c>
      <c r="B19" s="41"/>
      <c r="C19" s="41"/>
      <c r="D19" s="60"/>
      <c r="E19" s="41"/>
      <c r="F19" s="41">
        <v>8</v>
      </c>
      <c r="G19" s="41"/>
      <c r="H19" s="41">
        <f t="shared" si="0"/>
        <v>8</v>
      </c>
      <c r="I19" s="1"/>
      <c r="J19" s="1"/>
    </row>
    <row r="20" spans="1:10" x14ac:dyDescent="0.25">
      <c r="A20" s="42" t="s">
        <v>2</v>
      </c>
      <c r="B20" s="41" t="s">
        <v>17</v>
      </c>
      <c r="C20" s="44">
        <v>420</v>
      </c>
      <c r="D20" s="60"/>
      <c r="E20" s="41">
        <f>6+2</f>
        <v>8</v>
      </c>
      <c r="F20" s="41">
        <v>4</v>
      </c>
      <c r="G20" s="41">
        <v>4</v>
      </c>
      <c r="H20" s="41">
        <f t="shared" si="0"/>
        <v>16</v>
      </c>
      <c r="I20" s="1"/>
      <c r="J20" s="1"/>
    </row>
    <row r="21" spans="1:10" x14ac:dyDescent="0.25">
      <c r="A21" s="42" t="s">
        <v>7</v>
      </c>
      <c r="B21" s="41" t="s">
        <v>18</v>
      </c>
      <c r="C21" s="84">
        <v>428</v>
      </c>
      <c r="D21" s="60"/>
      <c r="E21" s="41">
        <f>3+2</f>
        <v>5</v>
      </c>
      <c r="F21" s="41">
        <v>4</v>
      </c>
      <c r="G21" s="41">
        <v>4</v>
      </c>
      <c r="H21" s="41">
        <f t="shared" si="0"/>
        <v>13</v>
      </c>
      <c r="I21" s="1"/>
      <c r="J21" s="1"/>
    </row>
    <row r="22" spans="1:10" x14ac:dyDescent="0.25">
      <c r="A22" s="42" t="s">
        <v>7</v>
      </c>
      <c r="B22" s="41" t="s">
        <v>46</v>
      </c>
      <c r="C22" s="84"/>
      <c r="D22" s="60"/>
      <c r="E22" s="41">
        <f>3+10</f>
        <v>13</v>
      </c>
      <c r="F22" s="41"/>
      <c r="G22" s="41"/>
      <c r="H22" s="41">
        <f t="shared" si="0"/>
        <v>13</v>
      </c>
      <c r="I22" s="1"/>
      <c r="J22" s="1"/>
    </row>
    <row r="23" spans="1:10" x14ac:dyDescent="0.25">
      <c r="A23" s="42" t="s">
        <v>2</v>
      </c>
      <c r="B23" s="41" t="s">
        <v>34</v>
      </c>
      <c r="C23" s="44">
        <v>416</v>
      </c>
      <c r="D23" s="60"/>
      <c r="E23" s="41">
        <v>5</v>
      </c>
      <c r="F23" s="41"/>
      <c r="G23" s="41"/>
      <c r="H23" s="41">
        <f t="shared" si="0"/>
        <v>5</v>
      </c>
      <c r="I23" s="1"/>
      <c r="J23" s="1"/>
    </row>
    <row r="24" spans="1:10" x14ac:dyDescent="0.25">
      <c r="A24" s="42" t="s">
        <v>2</v>
      </c>
      <c r="B24" s="41" t="s">
        <v>35</v>
      </c>
      <c r="C24" s="44">
        <v>417</v>
      </c>
      <c r="D24" s="60"/>
      <c r="E24" s="41">
        <v>5</v>
      </c>
      <c r="F24" s="41"/>
      <c r="G24" s="41"/>
      <c r="H24" s="41">
        <f t="shared" si="0"/>
        <v>5</v>
      </c>
      <c r="I24" s="1"/>
      <c r="J24" s="1"/>
    </row>
    <row r="25" spans="1:10" x14ac:dyDescent="0.25">
      <c r="A25" s="55" t="s">
        <v>112</v>
      </c>
      <c r="B25" s="55" t="s">
        <v>115</v>
      </c>
      <c r="C25" s="41"/>
      <c r="D25" s="60"/>
      <c r="E25" s="41"/>
      <c r="F25" s="41"/>
      <c r="G25" s="56">
        <v>14</v>
      </c>
      <c r="H25" s="41">
        <f t="shared" si="0"/>
        <v>14</v>
      </c>
      <c r="I25" s="1"/>
      <c r="J25" s="1"/>
    </row>
    <row r="26" spans="1:10" ht="30" x14ac:dyDescent="0.25">
      <c r="A26" s="55" t="s">
        <v>113</v>
      </c>
      <c r="B26" s="55" t="s">
        <v>116</v>
      </c>
      <c r="C26" s="41"/>
      <c r="D26" s="60"/>
      <c r="E26" s="41"/>
      <c r="F26" s="41"/>
      <c r="G26" s="56">
        <v>20</v>
      </c>
      <c r="H26" s="41">
        <f t="shared" si="0"/>
        <v>20</v>
      </c>
      <c r="I26" s="1"/>
      <c r="J26" s="1"/>
    </row>
    <row r="27" spans="1:10" x14ac:dyDescent="0.25">
      <c r="A27" s="55" t="s">
        <v>114</v>
      </c>
      <c r="B27" s="55" t="s">
        <v>117</v>
      </c>
      <c r="C27" s="41"/>
      <c r="D27" s="60"/>
      <c r="E27" s="41"/>
      <c r="F27" s="41"/>
      <c r="G27" s="56">
        <v>2</v>
      </c>
      <c r="H27" s="41">
        <f t="shared" si="0"/>
        <v>2</v>
      </c>
      <c r="I27" s="1"/>
      <c r="J27" s="1"/>
    </row>
    <row r="28" spans="1:10" x14ac:dyDescent="0.25">
      <c r="A28" s="47" t="s">
        <v>119</v>
      </c>
      <c r="B28" s="41"/>
      <c r="C28" s="41"/>
      <c r="D28" s="60"/>
      <c r="E28" s="41"/>
      <c r="F28" s="41">
        <v>20</v>
      </c>
      <c r="G28" s="41"/>
      <c r="H28" s="41">
        <f t="shared" si="0"/>
        <v>20</v>
      </c>
      <c r="I28" s="1"/>
      <c r="J28" s="1"/>
    </row>
    <row r="29" spans="1:10" x14ac:dyDescent="0.25">
      <c r="A29" s="42" t="s">
        <v>120</v>
      </c>
      <c r="B29" s="41"/>
      <c r="C29" s="41"/>
      <c r="D29" s="60"/>
      <c r="E29" s="41"/>
      <c r="F29" s="41">
        <v>48</v>
      </c>
      <c r="G29" s="41"/>
      <c r="H29" s="41">
        <f t="shared" si="0"/>
        <v>48</v>
      </c>
      <c r="I29" s="1"/>
      <c r="J29" s="1"/>
    </row>
    <row r="30" spans="1:10" x14ac:dyDescent="0.25">
      <c r="A30" s="42" t="s">
        <v>20</v>
      </c>
      <c r="B30" s="41" t="s">
        <v>21</v>
      </c>
      <c r="C30" s="44" t="s">
        <v>121</v>
      </c>
      <c r="D30" s="60"/>
      <c r="E30" s="41">
        <f>20+4</f>
        <v>24</v>
      </c>
      <c r="F30" s="41">
        <v>8</v>
      </c>
      <c r="G30" s="41">
        <v>8</v>
      </c>
      <c r="H30" s="41">
        <f t="shared" si="0"/>
        <v>40</v>
      </c>
      <c r="I30" s="1"/>
      <c r="J30" s="1"/>
    </row>
    <row r="31" spans="1:10" x14ac:dyDescent="0.25">
      <c r="A31" s="42" t="s">
        <v>122</v>
      </c>
      <c r="B31" s="41"/>
      <c r="C31" s="41"/>
      <c r="D31" s="60"/>
      <c r="E31" s="41"/>
      <c r="F31" s="41">
        <v>34</v>
      </c>
      <c r="G31" s="41"/>
      <c r="H31" s="41">
        <f t="shared" si="0"/>
        <v>34</v>
      </c>
      <c r="I31" s="1"/>
      <c r="J31" s="1"/>
    </row>
    <row r="32" spans="1:10" x14ac:dyDescent="0.25">
      <c r="A32" s="42" t="s">
        <v>123</v>
      </c>
      <c r="B32" s="41"/>
      <c r="C32" s="41"/>
      <c r="D32" s="60"/>
      <c r="E32" s="41"/>
      <c r="F32" s="41">
        <v>30</v>
      </c>
      <c r="G32" s="41"/>
      <c r="H32" s="41">
        <f t="shared" si="0"/>
        <v>30</v>
      </c>
      <c r="I32" s="1"/>
      <c r="J32" s="1"/>
    </row>
    <row r="33" spans="1:10" x14ac:dyDescent="0.25">
      <c r="A33" s="42" t="s">
        <v>20</v>
      </c>
      <c r="B33" s="41" t="s">
        <v>37</v>
      </c>
      <c r="C33" s="41"/>
      <c r="D33" s="60"/>
      <c r="E33" s="41">
        <f>4+10</f>
        <v>14</v>
      </c>
      <c r="F33" s="41"/>
      <c r="G33" s="41"/>
      <c r="H33" s="41">
        <f t="shared" si="0"/>
        <v>14</v>
      </c>
      <c r="I33" s="1"/>
      <c r="J33" s="1"/>
    </row>
    <row r="34" spans="1:10" x14ac:dyDescent="0.25">
      <c r="A34" s="42" t="s">
        <v>20</v>
      </c>
      <c r="B34" s="41" t="s">
        <v>38</v>
      </c>
      <c r="C34" s="41"/>
      <c r="D34" s="60"/>
      <c r="E34" s="41">
        <f>4+10</f>
        <v>14</v>
      </c>
      <c r="F34" s="41"/>
      <c r="G34" s="41"/>
      <c r="H34" s="41">
        <f t="shared" si="0"/>
        <v>14</v>
      </c>
      <c r="I34" s="1"/>
      <c r="J34" s="1"/>
    </row>
    <row r="35" spans="1:10" x14ac:dyDescent="0.25">
      <c r="A35" s="42" t="s">
        <v>124</v>
      </c>
      <c r="B35" s="41"/>
      <c r="C35" s="41"/>
      <c r="D35" s="60">
        <v>800112</v>
      </c>
      <c r="E35" s="41"/>
      <c r="F35" s="41">
        <v>10</v>
      </c>
      <c r="G35" s="41"/>
      <c r="H35" s="41">
        <f t="shared" si="0"/>
        <v>10</v>
      </c>
      <c r="I35" s="1"/>
      <c r="J35" s="1"/>
    </row>
    <row r="36" spans="1:10" x14ac:dyDescent="0.25">
      <c r="A36" s="54" t="s">
        <v>125</v>
      </c>
      <c r="B36" s="41"/>
      <c r="C36" s="41"/>
      <c r="D36" s="60">
        <v>51395</v>
      </c>
      <c r="E36" s="41"/>
      <c r="F36" s="41">
        <v>6</v>
      </c>
      <c r="G36" s="41">
        <v>12</v>
      </c>
      <c r="H36" s="41">
        <f t="shared" si="0"/>
        <v>18</v>
      </c>
      <c r="I36" s="1"/>
      <c r="J36" s="1"/>
    </row>
    <row r="37" spans="1:10" x14ac:dyDescent="0.25">
      <c r="A37" s="42" t="s">
        <v>126</v>
      </c>
      <c r="B37" s="41"/>
      <c r="C37" s="41"/>
      <c r="D37" s="60">
        <v>800114</v>
      </c>
      <c r="E37" s="41"/>
      <c r="F37" s="41"/>
      <c r="G37" s="41">
        <v>6</v>
      </c>
      <c r="H37" s="41">
        <f t="shared" si="0"/>
        <v>6</v>
      </c>
      <c r="I37" s="1"/>
      <c r="J37" s="1"/>
    </row>
    <row r="38" spans="1:10" x14ac:dyDescent="0.25">
      <c r="A38" s="42" t="s">
        <v>47</v>
      </c>
      <c r="B38" s="41" t="s">
        <v>48</v>
      </c>
      <c r="C38" s="44"/>
      <c r="D38" s="60"/>
      <c r="E38" s="41">
        <f>3</f>
        <v>3</v>
      </c>
      <c r="F38" s="41"/>
      <c r="G38" s="41"/>
      <c r="H38" s="41">
        <f t="shared" si="0"/>
        <v>3</v>
      </c>
      <c r="I38" s="1"/>
      <c r="J38" s="1"/>
    </row>
    <row r="39" spans="1:10" x14ac:dyDescent="0.25">
      <c r="A39" s="42" t="s">
        <v>47</v>
      </c>
      <c r="B39" s="41" t="s">
        <v>49</v>
      </c>
      <c r="C39" s="42"/>
      <c r="D39" s="60"/>
      <c r="E39" s="41">
        <v>5</v>
      </c>
      <c r="F39" s="41"/>
      <c r="G39" s="41"/>
      <c r="H39" s="41">
        <f t="shared" si="0"/>
        <v>5</v>
      </c>
      <c r="I39" s="1"/>
      <c r="J39" s="1"/>
    </row>
    <row r="40" spans="1:10" x14ac:dyDescent="0.25">
      <c r="A40" s="42" t="s">
        <v>127</v>
      </c>
      <c r="B40" s="41"/>
      <c r="C40" s="41"/>
      <c r="D40" s="60"/>
      <c r="E40" s="41"/>
      <c r="F40" s="41">
        <v>157</v>
      </c>
      <c r="G40" s="41"/>
      <c r="H40" s="41">
        <f t="shared" si="0"/>
        <v>157</v>
      </c>
      <c r="I40" s="1"/>
      <c r="J40" s="1"/>
    </row>
    <row r="41" spans="1:10" x14ac:dyDescent="0.25">
      <c r="A41" s="48" t="s">
        <v>128</v>
      </c>
      <c r="B41" s="41"/>
      <c r="C41" s="41"/>
      <c r="D41" s="60"/>
      <c r="E41" s="41"/>
      <c r="F41" s="41">
        <v>5</v>
      </c>
      <c r="G41" s="41"/>
      <c r="H41" s="41">
        <f t="shared" si="0"/>
        <v>5</v>
      </c>
      <c r="I41" s="1"/>
      <c r="J41" s="1"/>
    </row>
    <row r="42" spans="1:10" x14ac:dyDescent="0.25">
      <c r="A42" s="49" t="s">
        <v>129</v>
      </c>
      <c r="B42" s="41"/>
      <c r="C42" s="41"/>
      <c r="D42" s="60">
        <v>130819</v>
      </c>
      <c r="E42" s="41"/>
      <c r="F42" s="41">
        <v>10</v>
      </c>
      <c r="G42" s="41"/>
      <c r="H42" s="41">
        <f t="shared" si="0"/>
        <v>10</v>
      </c>
      <c r="I42" s="1"/>
      <c r="J42" s="1"/>
    </row>
    <row r="43" spans="1:10" x14ac:dyDescent="0.25">
      <c r="A43" s="42" t="s">
        <v>50</v>
      </c>
      <c r="B43" s="41" t="s">
        <v>51</v>
      </c>
      <c r="C43" s="44" t="s">
        <v>130</v>
      </c>
      <c r="D43" s="60"/>
      <c r="E43" s="44">
        <v>5</v>
      </c>
      <c r="F43" s="41"/>
      <c r="G43" s="41"/>
      <c r="H43" s="41">
        <f t="shared" si="0"/>
        <v>5</v>
      </c>
      <c r="I43" s="1"/>
      <c r="J43" s="1"/>
    </row>
    <row r="44" spans="1:10" x14ac:dyDescent="0.25">
      <c r="A44" s="42" t="s">
        <v>52</v>
      </c>
      <c r="B44" s="41" t="s">
        <v>53</v>
      </c>
      <c r="C44" s="44">
        <v>480</v>
      </c>
      <c r="D44" s="60"/>
      <c r="E44" s="44">
        <v>3</v>
      </c>
      <c r="F44" s="41"/>
      <c r="G44" s="41">
        <v>8</v>
      </c>
      <c r="H44" s="41">
        <f t="shared" si="0"/>
        <v>11</v>
      </c>
      <c r="I44" s="1"/>
      <c r="J44" s="1"/>
    </row>
    <row r="45" spans="1:10" x14ac:dyDescent="0.25">
      <c r="A45" s="42" t="s">
        <v>52</v>
      </c>
      <c r="B45" s="41" t="s">
        <v>54</v>
      </c>
      <c r="C45" s="44">
        <v>481</v>
      </c>
      <c r="D45" s="60"/>
      <c r="E45" s="44">
        <f>5+5+2</f>
        <v>12</v>
      </c>
      <c r="F45" s="41"/>
      <c r="G45" s="41">
        <v>8</v>
      </c>
      <c r="H45" s="41">
        <f t="shared" si="0"/>
        <v>20</v>
      </c>
      <c r="I45" s="1"/>
      <c r="J45" s="1"/>
    </row>
    <row r="46" spans="1:10" x14ac:dyDescent="0.25">
      <c r="A46" s="42" t="s">
        <v>50</v>
      </c>
      <c r="B46" s="41" t="s">
        <v>55</v>
      </c>
      <c r="C46" s="44" t="s">
        <v>131</v>
      </c>
      <c r="D46" s="60"/>
      <c r="E46" s="44">
        <f>2+5</f>
        <v>7</v>
      </c>
      <c r="F46" s="41"/>
      <c r="G46" s="41"/>
      <c r="H46" s="41">
        <f t="shared" si="0"/>
        <v>7</v>
      </c>
      <c r="I46" s="1"/>
      <c r="J46" s="1"/>
    </row>
    <row r="47" spans="1:10" x14ac:dyDescent="0.25">
      <c r="A47" s="42" t="s">
        <v>50</v>
      </c>
      <c r="B47" s="41" t="s">
        <v>56</v>
      </c>
      <c r="C47" s="44"/>
      <c r="D47" s="60"/>
      <c r="E47" s="44">
        <f>2+5</f>
        <v>7</v>
      </c>
      <c r="F47" s="41"/>
      <c r="G47" s="41"/>
      <c r="H47" s="41">
        <f t="shared" si="0"/>
        <v>7</v>
      </c>
      <c r="I47" s="1"/>
      <c r="J47" s="1"/>
    </row>
    <row r="48" spans="1:10" x14ac:dyDescent="0.25">
      <c r="A48" s="42" t="s">
        <v>50</v>
      </c>
      <c r="B48" s="41" t="s">
        <v>57</v>
      </c>
      <c r="C48" s="44" t="s">
        <v>132</v>
      </c>
      <c r="D48" s="60"/>
      <c r="E48" s="44">
        <f>3+5+2</f>
        <v>10</v>
      </c>
      <c r="F48" s="41"/>
      <c r="G48" s="41"/>
      <c r="H48" s="41">
        <f t="shared" si="0"/>
        <v>10</v>
      </c>
      <c r="I48" s="1"/>
      <c r="J48" s="1"/>
    </row>
    <row r="49" spans="1:10" x14ac:dyDescent="0.25">
      <c r="A49" s="42" t="s">
        <v>50</v>
      </c>
      <c r="B49" s="41" t="s">
        <v>64</v>
      </c>
      <c r="C49" s="44" t="s">
        <v>133</v>
      </c>
      <c r="D49" s="60"/>
      <c r="E49" s="44">
        <f>5+2</f>
        <v>7</v>
      </c>
      <c r="F49" s="41"/>
      <c r="G49" s="41"/>
      <c r="H49" s="41">
        <f t="shared" si="0"/>
        <v>7</v>
      </c>
      <c r="I49" s="1"/>
      <c r="J49" s="1"/>
    </row>
    <row r="50" spans="1:10" x14ac:dyDescent="0.25">
      <c r="A50" s="42" t="s">
        <v>50</v>
      </c>
      <c r="B50" s="41" t="s">
        <v>65</v>
      </c>
      <c r="C50" s="44"/>
      <c r="D50" s="60"/>
      <c r="E50" s="44">
        <v>5</v>
      </c>
      <c r="F50" s="41"/>
      <c r="G50" s="41"/>
      <c r="H50" s="41">
        <f t="shared" si="0"/>
        <v>5</v>
      </c>
      <c r="I50" s="1"/>
      <c r="J50" s="1"/>
    </row>
    <row r="51" spans="1:10" x14ac:dyDescent="0.25">
      <c r="A51" s="42" t="s">
        <v>50</v>
      </c>
      <c r="B51" s="41" t="s">
        <v>66</v>
      </c>
      <c r="C51" s="44" t="s">
        <v>134</v>
      </c>
      <c r="D51" s="60"/>
      <c r="E51" s="44">
        <v>5</v>
      </c>
      <c r="F51" s="41"/>
      <c r="G51" s="41"/>
      <c r="H51" s="41">
        <f t="shared" si="0"/>
        <v>5</v>
      </c>
      <c r="I51" s="1"/>
      <c r="J51" s="1"/>
    </row>
    <row r="52" spans="1:10" x14ac:dyDescent="0.25">
      <c r="A52" s="42" t="s">
        <v>52</v>
      </c>
      <c r="B52" s="41" t="s">
        <v>72</v>
      </c>
      <c r="C52" s="44">
        <v>482</v>
      </c>
      <c r="D52" s="60"/>
      <c r="E52" s="44">
        <v>2</v>
      </c>
      <c r="F52" s="41"/>
      <c r="G52" s="41">
        <v>3</v>
      </c>
      <c r="H52" s="41">
        <f t="shared" si="0"/>
        <v>5</v>
      </c>
      <c r="I52" s="1"/>
      <c r="J52" s="1"/>
    </row>
    <row r="53" spans="1:10" x14ac:dyDescent="0.25">
      <c r="A53" s="42" t="s">
        <v>52</v>
      </c>
      <c r="B53" s="41" t="s">
        <v>73</v>
      </c>
      <c r="C53" s="44"/>
      <c r="D53" s="60"/>
      <c r="E53" s="44">
        <v>2</v>
      </c>
      <c r="F53" s="41"/>
      <c r="G53" s="41"/>
      <c r="H53" s="41">
        <f t="shared" si="0"/>
        <v>2</v>
      </c>
      <c r="I53" s="1"/>
      <c r="J53" s="1"/>
    </row>
    <row r="54" spans="1:10" x14ac:dyDescent="0.25">
      <c r="A54" s="42" t="s">
        <v>74</v>
      </c>
      <c r="B54" s="41" t="s">
        <v>75</v>
      </c>
      <c r="C54" s="44"/>
      <c r="D54" s="60"/>
      <c r="E54" s="44">
        <v>2</v>
      </c>
      <c r="F54" s="41">
        <v>12</v>
      </c>
      <c r="G54" s="41"/>
      <c r="H54" s="41">
        <f t="shared" si="0"/>
        <v>14</v>
      </c>
      <c r="I54" s="1"/>
      <c r="J54" s="1"/>
    </row>
    <row r="55" spans="1:10" x14ac:dyDescent="0.25">
      <c r="A55" s="42" t="s">
        <v>74</v>
      </c>
      <c r="B55" s="41" t="s">
        <v>76</v>
      </c>
      <c r="C55" s="44"/>
      <c r="D55" s="60"/>
      <c r="E55" s="44">
        <v>3</v>
      </c>
      <c r="F55" s="41">
        <v>30</v>
      </c>
      <c r="G55" s="41"/>
      <c r="H55" s="41">
        <f t="shared" si="0"/>
        <v>33</v>
      </c>
      <c r="I55" s="1"/>
      <c r="J55" s="1"/>
    </row>
    <row r="56" spans="1:10" x14ac:dyDescent="0.25">
      <c r="A56" s="42" t="s">
        <v>74</v>
      </c>
      <c r="B56" s="41" t="s">
        <v>77</v>
      </c>
      <c r="C56" s="44"/>
      <c r="D56" s="60"/>
      <c r="E56" s="44">
        <v>2</v>
      </c>
      <c r="F56" s="41">
        <v>14</v>
      </c>
      <c r="G56" s="41"/>
      <c r="H56" s="41">
        <f t="shared" si="0"/>
        <v>16</v>
      </c>
      <c r="I56" s="1"/>
      <c r="J56" s="1"/>
    </row>
    <row r="57" spans="1:10" x14ac:dyDescent="0.25">
      <c r="A57" s="48" t="s">
        <v>135</v>
      </c>
      <c r="B57" s="41"/>
      <c r="C57" s="41"/>
      <c r="D57" s="60"/>
      <c r="E57" s="41"/>
      <c r="F57" s="44">
        <v>9</v>
      </c>
      <c r="G57" s="41"/>
      <c r="H57" s="41">
        <f t="shared" si="0"/>
        <v>9</v>
      </c>
      <c r="I57" s="1"/>
      <c r="J57" s="1"/>
    </row>
    <row r="58" spans="1:10" x14ac:dyDescent="0.25">
      <c r="A58" s="48" t="s">
        <v>136</v>
      </c>
      <c r="B58" s="41"/>
      <c r="C58" s="41"/>
      <c r="D58" s="60"/>
      <c r="E58" s="41"/>
      <c r="F58" s="44">
        <v>10</v>
      </c>
      <c r="G58" s="41"/>
      <c r="H58" s="41">
        <f t="shared" si="0"/>
        <v>10</v>
      </c>
      <c r="I58" s="1"/>
      <c r="J58" s="1"/>
    </row>
    <row r="59" spans="1:10" x14ac:dyDescent="0.25">
      <c r="A59" s="48" t="s">
        <v>137</v>
      </c>
      <c r="B59" s="41"/>
      <c r="C59" s="41"/>
      <c r="D59" s="60"/>
      <c r="E59" s="41"/>
      <c r="F59" s="44">
        <v>6</v>
      </c>
      <c r="G59" s="41"/>
      <c r="H59" s="41">
        <f t="shared" si="0"/>
        <v>6</v>
      </c>
      <c r="I59" s="1"/>
      <c r="J59" s="1"/>
    </row>
    <row r="60" spans="1:10" x14ac:dyDescent="0.25">
      <c r="A60" s="48" t="s">
        <v>138</v>
      </c>
      <c r="B60" s="41"/>
      <c r="C60" s="41"/>
      <c r="D60" s="60"/>
      <c r="E60" s="41"/>
      <c r="F60" s="44">
        <v>8</v>
      </c>
      <c r="G60" s="41"/>
      <c r="H60" s="41">
        <f t="shared" si="0"/>
        <v>8</v>
      </c>
      <c r="I60" s="1"/>
      <c r="J60" s="1"/>
    </row>
    <row r="61" spans="1:10" ht="30" x14ac:dyDescent="0.25">
      <c r="A61" s="42" t="s">
        <v>139</v>
      </c>
      <c r="B61" s="41"/>
      <c r="C61" s="41"/>
      <c r="D61" s="60"/>
      <c r="E61" s="41"/>
      <c r="F61" s="50">
        <v>4</v>
      </c>
      <c r="G61" s="41"/>
      <c r="H61" s="41">
        <f t="shared" si="0"/>
        <v>4</v>
      </c>
      <c r="I61" s="1"/>
      <c r="J61" s="1"/>
    </row>
    <row r="62" spans="1:10" ht="30" x14ac:dyDescent="0.25">
      <c r="A62" s="42" t="s">
        <v>140</v>
      </c>
      <c r="B62" s="41"/>
      <c r="C62" s="41"/>
      <c r="D62" s="60"/>
      <c r="E62" s="41"/>
      <c r="F62" s="50">
        <v>6</v>
      </c>
      <c r="G62" s="41"/>
      <c r="H62" s="41">
        <f t="shared" si="0"/>
        <v>6</v>
      </c>
      <c r="I62" s="1"/>
      <c r="J62" s="1"/>
    </row>
    <row r="63" spans="1:10" ht="30" x14ac:dyDescent="0.25">
      <c r="A63" s="42" t="s">
        <v>141</v>
      </c>
      <c r="B63" s="41"/>
      <c r="C63" s="41"/>
      <c r="D63" s="60"/>
      <c r="E63" s="41"/>
      <c r="F63" s="50">
        <f>8+9</f>
        <v>17</v>
      </c>
      <c r="G63" s="41"/>
      <c r="H63" s="41">
        <f t="shared" si="0"/>
        <v>17</v>
      </c>
      <c r="I63" s="1"/>
      <c r="J63" s="1"/>
    </row>
    <row r="64" spans="1:10" x14ac:dyDescent="0.25">
      <c r="A64" s="42" t="s">
        <v>142</v>
      </c>
      <c r="B64" s="41"/>
      <c r="C64" s="41"/>
      <c r="D64" s="60">
        <v>65560</v>
      </c>
      <c r="E64" s="41"/>
      <c r="F64" s="41"/>
      <c r="G64" s="41">
        <v>10</v>
      </c>
      <c r="H64" s="41">
        <f t="shared" si="0"/>
        <v>10</v>
      </c>
      <c r="I64" s="1"/>
      <c r="J64" s="1"/>
    </row>
    <row r="65" spans="1:10" x14ac:dyDescent="0.25">
      <c r="A65" s="41" t="s">
        <v>15</v>
      </c>
      <c r="B65" s="41" t="s">
        <v>30</v>
      </c>
      <c r="C65" s="44" t="s">
        <v>143</v>
      </c>
      <c r="D65" s="60"/>
      <c r="E65" s="41">
        <f>4+5</f>
        <v>9</v>
      </c>
      <c r="F65" s="41">
        <v>8</v>
      </c>
      <c r="G65" s="41">
        <v>8</v>
      </c>
      <c r="H65" s="41">
        <f t="shared" si="0"/>
        <v>25</v>
      </c>
      <c r="I65" s="1"/>
      <c r="J65" s="1"/>
    </row>
    <row r="66" spans="1:10" x14ac:dyDescent="0.25">
      <c r="A66" s="43" t="s">
        <v>144</v>
      </c>
      <c r="B66" s="41"/>
      <c r="C66" s="41"/>
      <c r="D66" s="60" t="s">
        <v>176</v>
      </c>
      <c r="E66" s="41"/>
      <c r="F66" s="41">
        <v>16</v>
      </c>
      <c r="G66" s="41">
        <v>16</v>
      </c>
      <c r="H66" s="41">
        <f t="shared" si="0"/>
        <v>32</v>
      </c>
      <c r="I66" s="1"/>
      <c r="J66" s="1"/>
    </row>
    <row r="67" spans="1:10" x14ac:dyDescent="0.25">
      <c r="A67" s="42" t="s">
        <v>145</v>
      </c>
      <c r="B67" s="41"/>
      <c r="C67" s="41"/>
      <c r="D67" s="60"/>
      <c r="E67" s="41"/>
      <c r="F67" s="41"/>
      <c r="G67" s="41">
        <v>6</v>
      </c>
      <c r="H67" s="41">
        <f t="shared" si="0"/>
        <v>6</v>
      </c>
      <c r="I67" s="1"/>
      <c r="J67" s="1"/>
    </row>
    <row r="68" spans="1:10" x14ac:dyDescent="0.25">
      <c r="A68" s="41" t="s">
        <v>67</v>
      </c>
      <c r="B68" s="41" t="s">
        <v>68</v>
      </c>
      <c r="C68" s="41"/>
      <c r="D68" s="60"/>
      <c r="E68" s="44">
        <v>3</v>
      </c>
      <c r="F68" s="41"/>
      <c r="G68" s="41"/>
      <c r="H68" s="41">
        <f t="shared" si="0"/>
        <v>3</v>
      </c>
      <c r="I68" s="1"/>
      <c r="J68" s="1"/>
    </row>
    <row r="69" spans="1:10" x14ac:dyDescent="0.25">
      <c r="A69" s="41" t="s">
        <v>67</v>
      </c>
      <c r="B69" s="41" t="s">
        <v>69</v>
      </c>
      <c r="C69" s="41"/>
      <c r="D69" s="60"/>
      <c r="E69" s="44">
        <v>3</v>
      </c>
      <c r="F69" s="41"/>
      <c r="G69" s="41"/>
      <c r="H69" s="41">
        <f t="shared" si="0"/>
        <v>3</v>
      </c>
      <c r="I69" s="1"/>
      <c r="J69" s="1"/>
    </row>
    <row r="70" spans="1:10" x14ac:dyDescent="0.25">
      <c r="A70" s="41" t="s">
        <v>67</v>
      </c>
      <c r="B70" s="41" t="s">
        <v>70</v>
      </c>
      <c r="C70" s="41"/>
      <c r="D70" s="60"/>
      <c r="E70" s="44">
        <v>3</v>
      </c>
      <c r="F70" s="41"/>
      <c r="G70" s="41"/>
      <c r="H70" s="41">
        <f t="shared" ref="H70:H91" si="1">E70+F70+G70</f>
        <v>3</v>
      </c>
      <c r="I70" s="1"/>
      <c r="J70" s="1"/>
    </row>
    <row r="71" spans="1:10" ht="30" x14ac:dyDescent="0.25">
      <c r="A71" s="42" t="s">
        <v>43</v>
      </c>
      <c r="B71" s="51" t="s">
        <v>44</v>
      </c>
      <c r="C71" s="44" t="s">
        <v>146</v>
      </c>
      <c r="D71" s="60"/>
      <c r="E71" s="41">
        <v>5</v>
      </c>
      <c r="F71" s="41"/>
      <c r="G71" s="41"/>
      <c r="H71" s="41">
        <f t="shared" si="1"/>
        <v>5</v>
      </c>
      <c r="I71" s="1"/>
      <c r="J71" s="1"/>
    </row>
    <row r="72" spans="1:10" ht="30" x14ac:dyDescent="0.25">
      <c r="A72" s="42" t="s">
        <v>60</v>
      </c>
      <c r="B72" s="51" t="s">
        <v>61</v>
      </c>
      <c r="C72" s="41"/>
      <c r="D72" s="60"/>
      <c r="E72" s="41">
        <v>5</v>
      </c>
      <c r="F72" s="41"/>
      <c r="G72" s="41"/>
      <c r="H72" s="41">
        <f t="shared" si="1"/>
        <v>5</v>
      </c>
      <c r="I72" s="1"/>
      <c r="J72" s="1"/>
    </row>
    <row r="73" spans="1:10" x14ac:dyDescent="0.25">
      <c r="A73" s="52" t="s">
        <v>147</v>
      </c>
      <c r="B73" s="41"/>
      <c r="C73" s="41"/>
      <c r="D73" s="60"/>
      <c r="E73" s="41"/>
      <c r="F73" s="41">
        <v>10</v>
      </c>
      <c r="G73" s="41"/>
      <c r="H73" s="41">
        <f t="shared" si="1"/>
        <v>10</v>
      </c>
      <c r="I73" s="1"/>
      <c r="J73" s="1"/>
    </row>
    <row r="74" spans="1:10" x14ac:dyDescent="0.25">
      <c r="A74" s="43" t="s">
        <v>129</v>
      </c>
      <c r="B74" s="41"/>
      <c r="C74" s="41"/>
      <c r="D74" s="60">
        <v>130819</v>
      </c>
      <c r="E74" s="41"/>
      <c r="F74" s="41">
        <v>16</v>
      </c>
      <c r="G74" s="41"/>
      <c r="H74" s="41">
        <f t="shared" si="1"/>
        <v>16</v>
      </c>
      <c r="I74" s="1"/>
      <c r="J74" s="1"/>
    </row>
    <row r="75" spans="1:10" x14ac:dyDescent="0.25">
      <c r="A75" s="43" t="s">
        <v>174</v>
      </c>
      <c r="B75" s="41"/>
      <c r="C75" s="41"/>
      <c r="D75" s="60" t="s">
        <v>175</v>
      </c>
      <c r="E75" s="41"/>
      <c r="F75" s="41"/>
      <c r="G75" s="41">
        <v>30</v>
      </c>
      <c r="H75" s="41">
        <f t="shared" si="1"/>
        <v>30</v>
      </c>
      <c r="I75" s="1"/>
      <c r="J75" s="1"/>
    </row>
    <row r="76" spans="1:10" x14ac:dyDescent="0.25">
      <c r="A76" s="55" t="s">
        <v>148</v>
      </c>
      <c r="B76" s="41" t="s">
        <v>149</v>
      </c>
      <c r="C76" s="41"/>
      <c r="D76" s="60"/>
      <c r="E76" s="41"/>
      <c r="F76" s="41"/>
      <c r="G76" s="41">
        <v>50</v>
      </c>
      <c r="H76" s="41">
        <f t="shared" si="1"/>
        <v>50</v>
      </c>
      <c r="I76" s="1"/>
      <c r="J76" s="1"/>
    </row>
    <row r="77" spans="1:10" x14ac:dyDescent="0.25">
      <c r="A77" s="41" t="s">
        <v>150</v>
      </c>
      <c r="B77" s="41" t="s">
        <v>151</v>
      </c>
      <c r="C77" s="41"/>
      <c r="D77" s="60"/>
      <c r="E77" s="41"/>
      <c r="F77" s="41"/>
      <c r="G77" s="41">
        <v>10</v>
      </c>
      <c r="H77" s="41">
        <f t="shared" si="1"/>
        <v>10</v>
      </c>
      <c r="I77" s="1"/>
      <c r="J77" s="1"/>
    </row>
    <row r="78" spans="1:10" ht="30" x14ac:dyDescent="0.25">
      <c r="A78" s="55" t="s">
        <v>152</v>
      </c>
      <c r="B78" s="55" t="s">
        <v>156</v>
      </c>
      <c r="C78" s="41"/>
      <c r="D78" s="60"/>
      <c r="E78" s="41"/>
      <c r="F78" s="41"/>
      <c r="G78" s="56">
        <f>4+1</f>
        <v>5</v>
      </c>
      <c r="H78" s="41">
        <f t="shared" si="1"/>
        <v>5</v>
      </c>
      <c r="I78" s="1"/>
      <c r="J78" s="1"/>
    </row>
    <row r="79" spans="1:10" ht="30" x14ac:dyDescent="0.25">
      <c r="A79" s="55" t="s">
        <v>153</v>
      </c>
      <c r="B79" s="55" t="s">
        <v>157</v>
      </c>
      <c r="C79" s="41"/>
      <c r="D79" s="60"/>
      <c r="E79" s="41"/>
      <c r="F79" s="41"/>
      <c r="G79" s="56">
        <v>4</v>
      </c>
      <c r="H79" s="41">
        <f t="shared" si="1"/>
        <v>4</v>
      </c>
      <c r="I79" s="1"/>
      <c r="J79" s="1"/>
    </row>
    <row r="80" spans="1:10" ht="30" x14ac:dyDescent="0.25">
      <c r="A80" s="55" t="s">
        <v>154</v>
      </c>
      <c r="B80" s="55" t="s">
        <v>158</v>
      </c>
      <c r="C80" s="41"/>
      <c r="D80" s="60"/>
      <c r="E80" s="41"/>
      <c r="F80" s="41"/>
      <c r="G80" s="56">
        <v>2</v>
      </c>
      <c r="H80" s="41">
        <f t="shared" si="1"/>
        <v>2</v>
      </c>
      <c r="I80" s="1"/>
      <c r="J80" s="1"/>
    </row>
    <row r="81" spans="1:10" ht="30" x14ac:dyDescent="0.25">
      <c r="A81" s="55" t="s">
        <v>155</v>
      </c>
      <c r="B81" s="55" t="s">
        <v>159</v>
      </c>
      <c r="C81" s="41"/>
      <c r="D81" s="60"/>
      <c r="E81" s="41"/>
      <c r="F81" s="41"/>
      <c r="G81" s="56">
        <v>2</v>
      </c>
      <c r="H81" s="41">
        <f t="shared" si="1"/>
        <v>2</v>
      </c>
      <c r="I81" s="1"/>
      <c r="J81" s="1"/>
    </row>
    <row r="82" spans="1:10" x14ac:dyDescent="0.25">
      <c r="A82" s="41" t="s">
        <v>27</v>
      </c>
      <c r="B82" s="41" t="s">
        <v>28</v>
      </c>
      <c r="C82" s="44" t="s">
        <v>160</v>
      </c>
      <c r="D82" s="60"/>
      <c r="E82" s="41">
        <f>2+1</f>
        <v>3</v>
      </c>
      <c r="F82" s="41">
        <v>4</v>
      </c>
      <c r="G82" s="41">
        <v>4</v>
      </c>
      <c r="H82" s="41">
        <f t="shared" si="1"/>
        <v>11</v>
      </c>
      <c r="I82" s="1"/>
      <c r="J82" s="1"/>
    </row>
    <row r="83" spans="1:10" x14ac:dyDescent="0.25">
      <c r="A83" s="41" t="s">
        <v>161</v>
      </c>
      <c r="B83" s="41"/>
      <c r="C83" s="41"/>
      <c r="D83" s="60">
        <v>800123</v>
      </c>
      <c r="E83" s="41"/>
      <c r="F83" s="41"/>
      <c r="G83" s="41">
        <v>12</v>
      </c>
      <c r="H83" s="41">
        <f t="shared" si="1"/>
        <v>12</v>
      </c>
      <c r="I83" s="1"/>
      <c r="J83" s="1"/>
    </row>
    <row r="84" spans="1:10" x14ac:dyDescent="0.25">
      <c r="A84" s="41" t="s">
        <v>162</v>
      </c>
      <c r="B84" s="41"/>
      <c r="C84" s="41" t="s">
        <v>163</v>
      </c>
      <c r="D84" s="60"/>
      <c r="E84" s="41"/>
      <c r="F84" s="41"/>
      <c r="G84" s="41">
        <v>3</v>
      </c>
      <c r="H84" s="41">
        <f t="shared" si="1"/>
        <v>3</v>
      </c>
      <c r="I84" s="1"/>
      <c r="J84" s="1"/>
    </row>
    <row r="85" spans="1:10" x14ac:dyDescent="0.25">
      <c r="A85" s="41" t="s">
        <v>171</v>
      </c>
      <c r="B85" s="41" t="s">
        <v>29</v>
      </c>
      <c r="C85" s="41"/>
      <c r="D85" s="60"/>
      <c r="E85" s="41">
        <f>2+1</f>
        <v>3</v>
      </c>
      <c r="F85" s="41">
        <f>4+2</f>
        <v>6</v>
      </c>
      <c r="G85" s="41">
        <v>4</v>
      </c>
      <c r="H85" s="41">
        <f t="shared" si="1"/>
        <v>13</v>
      </c>
      <c r="I85" s="1"/>
      <c r="J85" s="1"/>
    </row>
    <row r="86" spans="1:10" x14ac:dyDescent="0.25">
      <c r="A86" s="41" t="s">
        <v>164</v>
      </c>
      <c r="B86" s="41" t="s">
        <v>165</v>
      </c>
      <c r="C86" s="41"/>
      <c r="D86" s="60"/>
      <c r="E86" s="41"/>
      <c r="F86" s="41"/>
      <c r="G86" s="41">
        <v>10</v>
      </c>
      <c r="H86" s="41">
        <f t="shared" si="1"/>
        <v>10</v>
      </c>
      <c r="I86" s="1"/>
      <c r="J86" s="1"/>
    </row>
    <row r="87" spans="1:10" x14ac:dyDescent="0.25">
      <c r="A87" s="63" t="s">
        <v>84</v>
      </c>
      <c r="B87" s="43" t="s">
        <v>85</v>
      </c>
      <c r="C87" s="44" t="s">
        <v>166</v>
      </c>
      <c r="D87" s="60"/>
      <c r="E87" s="41">
        <v>10</v>
      </c>
      <c r="F87" s="41"/>
      <c r="G87" s="41"/>
      <c r="H87" s="41">
        <f t="shared" si="1"/>
        <v>10</v>
      </c>
      <c r="I87" s="1"/>
      <c r="J87" s="1"/>
    </row>
    <row r="88" spans="1:10" x14ac:dyDescent="0.25">
      <c r="A88" s="41" t="s">
        <v>81</v>
      </c>
      <c r="B88" s="42" t="s">
        <v>82</v>
      </c>
      <c r="C88" s="41"/>
      <c r="D88" s="60"/>
      <c r="E88" s="41">
        <v>1</v>
      </c>
      <c r="F88" s="41"/>
      <c r="G88" s="41"/>
      <c r="H88" s="41">
        <f t="shared" si="1"/>
        <v>1</v>
      </c>
      <c r="I88" s="1"/>
      <c r="J88" s="1"/>
    </row>
    <row r="89" spans="1:10" x14ac:dyDescent="0.25">
      <c r="A89" s="41" t="s">
        <v>167</v>
      </c>
      <c r="B89" s="41" t="s">
        <v>168</v>
      </c>
      <c r="C89" s="41"/>
      <c r="D89" s="60"/>
      <c r="E89" s="41"/>
      <c r="F89" s="41"/>
      <c r="G89" s="41">
        <v>4</v>
      </c>
      <c r="H89" s="41">
        <f t="shared" si="1"/>
        <v>4</v>
      </c>
      <c r="I89" s="1"/>
      <c r="J89" s="1"/>
    </row>
    <row r="90" spans="1:10" x14ac:dyDescent="0.25">
      <c r="A90" s="41" t="s">
        <v>169</v>
      </c>
      <c r="B90" s="41"/>
      <c r="C90" s="41"/>
      <c r="D90" s="60"/>
      <c r="E90" s="41"/>
      <c r="F90" s="41">
        <v>6</v>
      </c>
      <c r="G90" s="41"/>
      <c r="H90" s="41">
        <f t="shared" si="1"/>
        <v>6</v>
      </c>
      <c r="I90" s="1"/>
      <c r="J90" s="1"/>
    </row>
    <row r="91" spans="1:10" x14ac:dyDescent="0.25">
      <c r="A91" s="41" t="s">
        <v>170</v>
      </c>
      <c r="B91" s="41"/>
      <c r="C91" s="41"/>
      <c r="D91" s="60"/>
      <c r="E91" s="41"/>
      <c r="F91" s="41">
        <v>5</v>
      </c>
      <c r="G91" s="41"/>
      <c r="H91" s="41">
        <f t="shared" si="1"/>
        <v>5</v>
      </c>
      <c r="I91" s="1"/>
      <c r="J91" s="1"/>
    </row>
  </sheetData>
  <mergeCells count="2">
    <mergeCell ref="E2:G2"/>
    <mergeCell ref="C21:C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Засоби LOTO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Holovata, Inna</dc:creator>
  <cp:lastModifiedBy>Kovalyova, Maria</cp:lastModifiedBy>
  <dcterms:created xsi:type="dcterms:W3CDTF">2019-01-30T08:34:07Z</dcterms:created>
  <dcterms:modified xsi:type="dcterms:W3CDTF">2019-04-19T13:28:48Z</dcterms:modified>
</cp:coreProperties>
</file>